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6608" windowHeight="6696"/>
  </bookViews>
  <sheets>
    <sheet name="КПКВК 1510160" sheetId="2" r:id="rId1"/>
  </sheets>
  <calcPr calcId="145621"/>
</workbook>
</file>

<file path=xl/calcChain.xml><?xml version="1.0" encoding="utf-8"?>
<calcChain xmlns="http://schemas.openxmlformats.org/spreadsheetml/2006/main">
  <c r="AO69" i="2" l="1"/>
  <c r="AO75" i="2" s="1"/>
  <c r="AO68" i="2"/>
  <c r="AO72" i="2" s="1"/>
  <c r="AO67" i="2"/>
  <c r="AO71" i="2" l="1"/>
  <c r="AO73" i="2"/>
  <c r="AC83" i="2" l="1"/>
  <c r="AO83" i="2"/>
  <c r="BA83" i="2"/>
  <c r="AC45" i="2"/>
  <c r="AS45" i="2" s="1"/>
  <c r="AO53" i="2" l="1"/>
  <c r="AS44" i="2"/>
</calcChain>
</file>

<file path=xl/sharedStrings.xml><?xml version="1.0" encoding="utf-8"?>
<sst xmlns="http://schemas.openxmlformats.org/spreadsheetml/2006/main" count="206" uniqueCount="125">
  <si>
    <t>ЗАТВЕРДЖЕНО</t>
  </si>
  <si>
    <t>Наказ / розпорядчий документ</t>
  </si>
  <si>
    <t>(найменування місцевого фінансового органу)</t>
  </si>
  <si>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</si>
  <si>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</si>
  <si>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</si>
  <si>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</si>
  <si>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 xml:space="preserve">5. Підстави для виконання бюджетної програми </t>
  </si>
  <si>
    <t>6. Мета бюджетної програми</t>
  </si>
  <si>
    <t>7. Підпрограми, спрямовані на досягнення мети, визначеної паспортом бюджетної програми</t>
  </si>
  <si>
    <t>Назва підпрограми</t>
  </si>
  <si>
    <t>КПКВК</t>
  </si>
  <si>
    <t>N з/п</t>
  </si>
  <si>
    <t>8. Обсяги фінансування бюджетної програми у розрізі підпрограм та завдань</t>
  </si>
  <si>
    <t>Підпрограма / завдання бюджетної програми</t>
  </si>
  <si>
    <t>разом</t>
  </si>
  <si>
    <t>спеціальний фонд</t>
  </si>
  <si>
    <t>загальний фонд</t>
  </si>
  <si>
    <t>10. Результативні показники бюджетної програми у розрізі підпрограм і завдань</t>
  </si>
  <si>
    <t>Джерело інформації</t>
  </si>
  <si>
    <t>Одиниця виміру</t>
  </si>
  <si>
    <t>Пояснення, що характеризують джерела фінансування</t>
  </si>
  <si>
    <t xml:space="preserve">Касові видатки станом на 
1 січня звітного періоду
</t>
  </si>
  <si>
    <t>Найменування джерел надходжень</t>
  </si>
  <si>
    <t>Код</t>
  </si>
  <si>
    <t>ПОГОДЖЕНО:</t>
  </si>
  <si>
    <t>наказ</t>
  </si>
  <si>
    <t>ЗАТВЕРДЖЕНО
Наказ Міністерства
фінансів України
26.08.2014  № 836</t>
  </si>
  <si>
    <t>2.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</si>
  <si>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</si>
  <si>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</si>
  <si>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>Назва регіональної цільової програми та підпрограми</t>
  </si>
  <si>
    <t>9. Перелік регіональних цільових програм, які виконуються у складі бюджетної програми</t>
  </si>
  <si>
    <t>Значення показника</t>
  </si>
  <si>
    <t>Назва показника</t>
  </si>
  <si>
    <t>План видатків звітного періоду</t>
  </si>
  <si>
    <t>(підпис)</t>
  </si>
  <si>
    <t>(ініціали і прізвище)</t>
  </si>
  <si>
    <t>npp</t>
  </si>
  <si>
    <t>kpk</t>
  </si>
  <si>
    <t>kfk</t>
  </si>
  <si>
    <t>name</t>
  </si>
  <si>
    <t>pz2</t>
  </si>
  <si>
    <t>ps2</t>
  </si>
  <si>
    <t>formula=RC[-16]+RC[-8]</t>
  </si>
  <si>
    <t>formula=RC[-8]+RC[-4]</t>
  </si>
  <si>
    <t>p4.7</t>
  </si>
  <si>
    <t>s4.7</t>
  </si>
  <si>
    <t>p4.8</t>
  </si>
  <si>
    <t>s4.8</t>
  </si>
  <si>
    <t>p4.9</t>
  </si>
  <si>
    <t>s4.9</t>
  </si>
  <si>
    <t>p4.10</t>
  </si>
  <si>
    <t>p4.11</t>
  </si>
  <si>
    <t>s4.11</t>
  </si>
  <si>
    <t>od_vim</t>
  </si>
  <si>
    <t>dger</t>
  </si>
  <si>
    <t>kod</t>
  </si>
  <si>
    <t>pz1</t>
  </si>
  <si>
    <t>ps1</t>
  </si>
  <si>
    <t>pz3</t>
  </si>
  <si>
    <t>ps3</t>
  </si>
  <si>
    <t>pojas2</t>
  </si>
  <si>
    <r>
      <t>11.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2</t>
    </r>
  </si>
  <si>
    <t>(найменування головного розпорядника коштів місцевого бюджету)</t>
  </si>
  <si>
    <t>ПАСПОРТ</t>
  </si>
  <si>
    <t>znp2</t>
  </si>
  <si>
    <t/>
  </si>
  <si>
    <t>ВСЬОГО</t>
  </si>
  <si>
    <t>Затрат</t>
  </si>
  <si>
    <t>од.</t>
  </si>
  <si>
    <t>Штатний розпис</t>
  </si>
  <si>
    <t>Продукту</t>
  </si>
  <si>
    <t>Розрахунок</t>
  </si>
  <si>
    <t>Ефективності</t>
  </si>
  <si>
    <t>(тис.грн)</t>
  </si>
  <si>
    <t>0111</t>
  </si>
  <si>
    <t>тис.грн.</t>
  </si>
  <si>
    <t>розрахунок</t>
  </si>
  <si>
    <t>Якості</t>
  </si>
  <si>
    <t xml:space="preserve">Фінансового управління Лисичанської міської ради </t>
  </si>
  <si>
    <t>бюджетної програми місцевого бюджету на 2018  рік</t>
  </si>
  <si>
    <t>1500000</t>
  </si>
  <si>
    <t>Управління капітального будівництва Лисичанської міської ради</t>
  </si>
  <si>
    <t>1510000</t>
  </si>
  <si>
    <t>1510160</t>
  </si>
  <si>
    <t>Керівництво і управління у відповідній сфері у містах (місті Києві), селищах, селах, об`єднаних територіальних громадах</t>
  </si>
  <si>
    <t xml:space="preserve">із загального фонду - </t>
  </si>
  <si>
    <t xml:space="preserve">спеціального фонду - </t>
  </si>
  <si>
    <t xml:space="preserve">4. Обсяг бюджетного призначення - </t>
  </si>
  <si>
    <t xml:space="preserve">тис. гривень, у тому числі </t>
  </si>
  <si>
    <t xml:space="preserve">тис.гривень </t>
  </si>
  <si>
    <t>Кількість посад:</t>
  </si>
  <si>
    <t>посадові особи місцевого самоврядування</t>
  </si>
  <si>
    <t>інший персонал</t>
  </si>
  <si>
    <t xml:space="preserve">Мережа </t>
  </si>
  <si>
    <t>Кількість штатних одиниць</t>
  </si>
  <si>
    <t>-</t>
  </si>
  <si>
    <t>%</t>
  </si>
  <si>
    <t>О. В. Сапегина</t>
  </si>
  <si>
    <t>С. О. Земляна</t>
  </si>
  <si>
    <t>Начальник управління капітального будівництва Лисичанської міської ради</t>
  </si>
  <si>
    <t>Начальник фінансового управління                                                                         Лисичанської міської ради</t>
  </si>
  <si>
    <t>кількість  отриманих листів, звернень громадян, запитів</t>
  </si>
  <si>
    <t>кількість  виконаних листів, звернень громадян, запитів</t>
  </si>
  <si>
    <t>Журнал реєстрації</t>
  </si>
  <si>
    <t>шт.</t>
  </si>
  <si>
    <t>витрати на утримання однієї штатної одиниці</t>
  </si>
  <si>
    <t>кількість   прийнятих і підготовлених (нормативно-правових) документів</t>
  </si>
  <si>
    <t>кількість прийнятих та підготовлених (нормативно-правових) документів на одного працівника</t>
  </si>
  <si>
    <t>Динаміка зростання розглянутих листів, звернень громадян, запитів відповідно попереднього року</t>
  </si>
  <si>
    <t xml:space="preserve">Управління капітального будівницива                                           Лисичанської міської ради </t>
  </si>
  <si>
    <r>
      <t>Прогноз видатків до кінця реалізації інвестиційного проекту</t>
    </r>
    <r>
      <rPr>
        <vertAlign val="superscript"/>
        <sz val="12"/>
        <rFont val="Times New Roman"/>
        <family val="1"/>
        <charset val="204"/>
      </rPr>
      <t>3</t>
    </r>
  </si>
  <si>
    <r>
      <t>1</t>
    </r>
    <r>
      <rPr>
        <sz val="12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</si>
  <si>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2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</si>
  <si>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2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</si>
  <si>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кількість  виконаних листів, звернень громадян, запитів на одного працівника</t>
  </si>
  <si>
    <t xml:space="preserve">Конституція України; Бюджетний кодекс України; Закон  України "Про місцеве самоврядування в Україні", Наказ Міністерства фінансів України від 26.08.2014  № 836 "Про деякі питання запровадження програмно-цільового методу складання та виконання місцевих бюджетів"; рішення сесії  міської ради від 28.12.2017 р, №41/579 " Про міський бюджет на  2018 рік" </t>
  </si>
  <si>
    <t>Керівництво і управління в галузі будівництва об'єктів житлово-цивільного та комунального призначення</t>
  </si>
  <si>
    <t>Завдання 1 .  Забезпечення виконання наданих законодавством повноважень в галузі будівництва об'єктів житлово-цивільного та комунального призначення</t>
  </si>
  <si>
    <t>Забезпечення виконання наданих законодавством повноважень в галузі будівництва об'єктів житлово-цивільного та комунального призначення</t>
  </si>
  <si>
    <t xml:space="preserve"> 24.01.2018 р.</t>
  </si>
  <si>
    <t xml:space="preserve">від </t>
  </si>
  <si>
    <t>03/04/01-10</t>
  </si>
  <si>
    <t>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</si>
</sst>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5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8"/>
      <name val="Arial CYR"/>
      <charset val="204"/>
    </font>
    <font>
      <vertAlign val="superscript"/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2"/>
      <name val="Arial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>
      <alignment horizontal="left"/>
    </xf>
    <xf numFmtId="0" fontId="14" fillId="0" borderId="0"/>
  </cellStyleXfs>
  <cellXfs count="128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1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vertical="center"/>
    </xf>
    <xf numFmtId="0" fontId="1" fillId="0" borderId="1" xfId="0" applyFont="1" applyBorder="1"/>
    <xf numFmtId="0" fontId="2" fillId="0" borderId="9" xfId="0" quotePrefix="1" applyFont="1" applyBorder="1" applyAlignment="1">
      <alignment vertical="center" wrapText="1"/>
    </xf>
    <xf numFmtId="0" fontId="2" fillId="0" borderId="5" xfId="0" applyFont="1" applyBorder="1" applyAlignment="1">
      <alignment horizontal="left" vertical="top" wrapText="1"/>
    </xf>
    <xf numFmtId="0" fontId="1" fillId="0" borderId="0" xfId="0" applyFont="1" applyBorder="1" applyAlignment="1">
      <alignment vertical="center" wrapText="1"/>
    </xf>
    <xf numFmtId="49" fontId="2" fillId="0" borderId="0" xfId="0" applyNumberFormat="1" applyFont="1" applyBorder="1" applyAlignment="1">
      <alignment vertical="center" wrapText="1"/>
    </xf>
    <xf numFmtId="0" fontId="12" fillId="0" borderId="0" xfId="0" applyFont="1"/>
    <xf numFmtId="0" fontId="0" fillId="0" borderId="9" xfId="0" applyBorder="1" applyAlignment="1">
      <alignment horizontal="left"/>
    </xf>
    <xf numFmtId="14" fontId="2" fillId="0" borderId="9" xfId="2" applyNumberFormat="1" applyFont="1" applyFill="1" applyBorder="1" applyAlignment="1">
      <alignment horizontal="left"/>
    </xf>
    <xf numFmtId="14" fontId="2" fillId="0" borderId="9" xfId="2" applyNumberFormat="1" applyFont="1" applyFill="1" applyBorder="1" applyAlignment="1"/>
    <xf numFmtId="14" fontId="10" fillId="0" borderId="9" xfId="2" applyNumberFormat="1" applyFont="1" applyFill="1" applyBorder="1" applyAlignment="1"/>
    <xf numFmtId="14" fontId="10" fillId="0" borderId="0" xfId="2" applyNumberFormat="1" applyFont="1" applyFill="1" applyBorder="1" applyAlignment="1"/>
    <xf numFmtId="164" fontId="1" fillId="0" borderId="3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14" fontId="10" fillId="0" borderId="9" xfId="2" applyNumberFormat="1" applyFont="1" applyFill="1" applyBorder="1" applyAlignment="1">
      <alignment horizontal="center"/>
    </xf>
    <xf numFmtId="164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10" fillId="0" borderId="9" xfId="0" quotePrefix="1" applyFont="1" applyBorder="1" applyAlignment="1">
      <alignment horizontal="left" vertical="center" wrapText="1"/>
    </xf>
    <xf numFmtId="49" fontId="10" fillId="0" borderId="9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right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right" vertical="center" wrapText="1"/>
    </xf>
    <xf numFmtId="49" fontId="2" fillId="0" borderId="1" xfId="0" applyNumberFormat="1" applyFont="1" applyBorder="1" applyAlignment="1">
      <alignment horizontal="right" vertical="center" wrapText="1"/>
    </xf>
    <xf numFmtId="49" fontId="2" fillId="0" borderId="4" xfId="0" applyNumberFormat="1" applyFont="1" applyBorder="1" applyAlignment="1">
      <alignment horizontal="right" vertical="center" wrapText="1"/>
    </xf>
    <xf numFmtId="49" fontId="2" fillId="0" borderId="3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9" fillId="0" borderId="5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0" fillId="0" borderId="0" xfId="0" applyFont="1" applyAlignment="1">
      <alignment horizontal="left" vertical="top" wrapText="1"/>
    </xf>
    <xf numFmtId="0" fontId="2" fillId="0" borderId="9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10" fillId="0" borderId="9" xfId="0" quotePrefix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1" applyFont="1" applyAlignment="1">
      <alignment horizontal="left" vertical="center" wrapText="1"/>
    </xf>
    <xf numFmtId="165" fontId="11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2" fillId="0" borderId="9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3" fillId="0" borderId="9" xfId="0" applyFont="1" applyBorder="1" applyAlignment="1">
      <alignment horizontal="left" vertical="top" wrapText="1"/>
    </xf>
  </cellXfs>
  <cellStyles count="3">
    <cellStyle name="Обычный" xfId="0" builtinId="0"/>
    <cellStyle name="Обычный_Лист1" xfId="1"/>
    <cellStyle name="Обычный_Шаблон паспорта" xfId="2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4"/>
  <sheetViews>
    <sheetView tabSelected="1" view="pageBreakPreview" topLeftCell="N75" zoomScale="86" zoomScaleSheetLayoutView="86" workbookViewId="0">
      <selection activeCell="AD7" sqref="AD7"/>
    </sheetView>
  </sheetViews>
  <sheetFormatPr defaultColWidth="9.109375" defaultRowHeight="15.6" x14ac:dyDescent="0.3"/>
  <cols>
    <col min="1" max="10" width="2.88671875" style="9" customWidth="1"/>
    <col min="11" max="11" width="2" style="9" customWidth="1"/>
    <col min="12" max="12" width="2.88671875" style="9" hidden="1" customWidth="1"/>
    <col min="13" max="24" width="2.88671875" style="9" customWidth="1"/>
    <col min="25" max="25" width="4" style="9" customWidth="1"/>
    <col min="26" max="27" width="2.88671875" style="9" customWidth="1"/>
    <col min="28" max="28" width="4.77734375" style="9" customWidth="1"/>
    <col min="29" max="29" width="2.88671875" style="9" customWidth="1"/>
    <col min="30" max="30" width="16.21875" style="9" customWidth="1"/>
    <col min="31" max="38" width="2.88671875" style="9" customWidth="1"/>
    <col min="39" max="39" width="6.5546875" style="9" customWidth="1"/>
    <col min="40" max="40" width="0.77734375" style="9" customWidth="1"/>
    <col min="41" max="41" width="4.33203125" style="9" customWidth="1"/>
    <col min="42" max="42" width="12.109375" style="9" customWidth="1"/>
    <col min="43" max="43" width="3.77734375" style="9" customWidth="1"/>
    <col min="44" max="44" width="3.44140625" style="9" customWidth="1"/>
    <col min="45" max="45" width="2.88671875" style="9" customWidth="1"/>
    <col min="46" max="46" width="3.77734375" style="9" customWidth="1"/>
    <col min="47" max="51" width="2.88671875" style="9" customWidth="1"/>
    <col min="52" max="52" width="4.77734375" style="9" customWidth="1"/>
    <col min="53" max="54" width="2.88671875" style="9" customWidth="1"/>
    <col min="55" max="55" width="3.5546875" style="9" customWidth="1"/>
    <col min="56" max="56" width="2.88671875" style="9" customWidth="1"/>
    <col min="57" max="57" width="1.21875" style="9" customWidth="1"/>
    <col min="58" max="58" width="2.88671875" style="9" customWidth="1"/>
    <col min="59" max="59" width="1.44140625" style="9" customWidth="1"/>
    <col min="60" max="60" width="2.88671875" style="9" customWidth="1"/>
    <col min="61" max="61" width="2" style="9" customWidth="1"/>
    <col min="62" max="63" width="2.33203125" style="9" customWidth="1"/>
    <col min="64" max="65" width="2.88671875" style="9" customWidth="1"/>
    <col min="66" max="77" width="3" style="9" customWidth="1"/>
    <col min="78" max="78" width="4.5546875" style="9" customWidth="1"/>
    <col min="79" max="79" width="5.33203125" style="9" hidden="1" customWidth="1"/>
    <col min="80" max="16384" width="9.109375" style="9"/>
  </cols>
  <sheetData>
    <row r="1" spans="1:65" ht="48" customHeight="1" x14ac:dyDescent="0.3">
      <c r="BB1" s="89" t="s">
        <v>27</v>
      </c>
      <c r="BC1" s="90"/>
      <c r="BD1" s="90"/>
      <c r="BE1" s="90"/>
      <c r="BF1" s="90"/>
      <c r="BG1" s="90"/>
      <c r="BH1" s="90"/>
      <c r="BI1" s="90"/>
      <c r="BJ1" s="90"/>
      <c r="BK1" s="90"/>
      <c r="BL1" s="90"/>
    </row>
    <row r="2" spans="1:65" ht="15.9" customHeight="1" x14ac:dyDescent="0.3">
      <c r="AO2" s="114" t="s">
        <v>0</v>
      </c>
      <c r="AP2" s="114"/>
      <c r="AQ2" s="114"/>
      <c r="AR2" s="114"/>
      <c r="AS2" s="114"/>
      <c r="AT2" s="114"/>
      <c r="AU2" s="114"/>
      <c r="AV2" s="114"/>
      <c r="AW2" s="114"/>
      <c r="AX2" s="114"/>
      <c r="AY2" s="114"/>
      <c r="AZ2" s="114"/>
      <c r="BA2" s="114"/>
      <c r="BB2" s="114"/>
      <c r="BC2" s="114"/>
      <c r="BD2" s="114"/>
      <c r="BE2" s="114"/>
      <c r="BF2" s="114"/>
      <c r="BG2" s="114"/>
      <c r="BH2" s="114"/>
      <c r="BI2" s="114"/>
      <c r="BJ2" s="114"/>
      <c r="BK2" s="114"/>
      <c r="BL2" s="114"/>
    </row>
    <row r="3" spans="1:65" ht="15" customHeight="1" x14ac:dyDescent="0.3">
      <c r="AO3" s="74" t="s">
        <v>1</v>
      </c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  <c r="BC3" s="74"/>
      <c r="BD3" s="74"/>
      <c r="BE3" s="74"/>
      <c r="BF3" s="74"/>
      <c r="BG3" s="74"/>
      <c r="BH3" s="74"/>
      <c r="BI3" s="74"/>
      <c r="BJ3" s="74"/>
      <c r="BK3" s="74"/>
      <c r="BL3" s="74"/>
    </row>
    <row r="4" spans="1:65" ht="30.6" customHeight="1" x14ac:dyDescent="0.3">
      <c r="AO4" s="120" t="s">
        <v>111</v>
      </c>
      <c r="AP4" s="120"/>
      <c r="AQ4" s="120"/>
      <c r="AR4" s="120"/>
      <c r="AS4" s="120"/>
      <c r="AT4" s="120"/>
      <c r="AU4" s="120"/>
      <c r="AV4" s="120"/>
      <c r="AW4" s="120"/>
      <c r="AX4" s="120"/>
      <c r="AY4" s="120"/>
      <c r="AZ4" s="120"/>
      <c r="BA4" s="120"/>
      <c r="BB4" s="120"/>
      <c r="BC4" s="120"/>
      <c r="BD4" s="120"/>
      <c r="BE4" s="120"/>
      <c r="BF4" s="120"/>
      <c r="BG4" s="120"/>
    </row>
    <row r="5" spans="1:65" x14ac:dyDescent="0.3">
      <c r="AO5" s="91" t="s">
        <v>64</v>
      </c>
      <c r="AP5" s="91"/>
      <c r="AQ5" s="91"/>
      <c r="AR5" s="91"/>
      <c r="AS5" s="91"/>
      <c r="AT5" s="91"/>
      <c r="AU5" s="91"/>
      <c r="AV5" s="91"/>
      <c r="AW5" s="91"/>
      <c r="AX5" s="91"/>
      <c r="AY5" s="91"/>
      <c r="AZ5" s="91"/>
      <c r="BA5" s="91"/>
      <c r="BB5" s="91"/>
      <c r="BC5" s="91"/>
      <c r="BD5" s="91"/>
      <c r="BE5" s="91"/>
      <c r="BF5" s="91"/>
    </row>
    <row r="6" spans="1:65" ht="4.5" customHeight="1" x14ac:dyDescent="0.3"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</row>
    <row r="7" spans="1:65" ht="17.25" customHeight="1" x14ac:dyDescent="0.3">
      <c r="AO7" s="74" t="s">
        <v>26</v>
      </c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M7" s="10"/>
    </row>
    <row r="8" spans="1:65" ht="21.9" customHeight="1" x14ac:dyDescent="0.3">
      <c r="AO8" s="121" t="s">
        <v>80</v>
      </c>
      <c r="AP8" s="121"/>
      <c r="AQ8" s="121"/>
      <c r="AR8" s="121"/>
      <c r="AS8" s="121"/>
      <c r="AT8" s="121"/>
      <c r="AU8" s="121"/>
      <c r="AV8" s="121"/>
      <c r="AW8" s="121"/>
      <c r="AX8" s="121"/>
      <c r="AY8" s="121"/>
      <c r="AZ8" s="121"/>
      <c r="BA8" s="121"/>
      <c r="BB8" s="121"/>
      <c r="BC8" s="121"/>
      <c r="BD8" s="121"/>
      <c r="BE8" s="121"/>
      <c r="BF8" s="121"/>
      <c r="BG8" s="121"/>
      <c r="BH8" s="121"/>
    </row>
    <row r="9" spans="1:65" ht="15.9" customHeight="1" x14ac:dyDescent="0.3">
      <c r="AO9" s="118" t="s">
        <v>2</v>
      </c>
      <c r="AP9" s="118"/>
      <c r="AQ9" s="118"/>
      <c r="AR9" s="118"/>
      <c r="AS9" s="118"/>
      <c r="AT9" s="118"/>
      <c r="AU9" s="118"/>
      <c r="AV9" s="118"/>
      <c r="AW9" s="118"/>
      <c r="AX9" s="118"/>
      <c r="AY9" s="118"/>
      <c r="AZ9" s="118"/>
      <c r="BA9" s="118"/>
      <c r="BB9" s="118"/>
      <c r="BC9" s="118"/>
      <c r="BD9" s="118"/>
      <c r="BE9" s="118"/>
      <c r="BF9" s="118"/>
    </row>
    <row r="10" spans="1:65" ht="5.4" customHeight="1" x14ac:dyDescent="0.3"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65" ht="17.399999999999999" x14ac:dyDescent="0.3">
      <c r="AO11" s="24" t="s">
        <v>122</v>
      </c>
      <c r="AP11" s="25" t="s">
        <v>121</v>
      </c>
      <c r="AQ11" s="22"/>
      <c r="AR11" s="23" t="s">
        <v>124</v>
      </c>
      <c r="AS11" s="36" t="s">
        <v>123</v>
      </c>
      <c r="AT11" s="36"/>
      <c r="AU11" s="36"/>
      <c r="AV11" s="36"/>
      <c r="AW11" s="36"/>
      <c r="AX11" s="26"/>
    </row>
    <row r="13" spans="1:65" ht="21.6" customHeight="1" x14ac:dyDescent="0.3">
      <c r="A13" s="119" t="s">
        <v>65</v>
      </c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  <c r="AD13" s="119"/>
      <c r="AE13" s="119"/>
      <c r="AF13" s="119"/>
      <c r="AG13" s="119"/>
      <c r="AH13" s="119"/>
      <c r="AI13" s="119"/>
      <c r="AJ13" s="119"/>
      <c r="AK13" s="119"/>
      <c r="AL13" s="119"/>
      <c r="AM13" s="119"/>
      <c r="AN13" s="119"/>
      <c r="AO13" s="119"/>
      <c r="AP13" s="119"/>
      <c r="AQ13" s="119"/>
      <c r="AR13" s="119"/>
      <c r="AS13" s="119"/>
      <c r="AT13" s="119"/>
      <c r="AU13" s="119"/>
      <c r="AV13" s="119"/>
      <c r="AW13" s="119"/>
      <c r="AX13" s="119"/>
      <c r="AY13" s="119"/>
      <c r="AZ13" s="119"/>
      <c r="BA13" s="119"/>
      <c r="BB13" s="119"/>
      <c r="BC13" s="119"/>
      <c r="BD13" s="119"/>
      <c r="BE13" s="119"/>
      <c r="BF13" s="119"/>
      <c r="BG13" s="119"/>
      <c r="BH13" s="119"/>
      <c r="BI13" s="119"/>
      <c r="BJ13" s="119"/>
      <c r="BK13" s="119"/>
      <c r="BL13" s="119"/>
    </row>
    <row r="14" spans="1:65" ht="23.4" customHeight="1" x14ac:dyDescent="0.3">
      <c r="A14" s="119" t="s">
        <v>81</v>
      </c>
      <c r="B14" s="119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  <c r="AD14" s="119"/>
      <c r="AE14" s="119"/>
      <c r="AF14" s="119"/>
      <c r="AG14" s="119"/>
      <c r="AH14" s="119"/>
      <c r="AI14" s="119"/>
      <c r="AJ14" s="119"/>
      <c r="AK14" s="119"/>
      <c r="AL14" s="119"/>
      <c r="AM14" s="119"/>
      <c r="AN14" s="119"/>
      <c r="AO14" s="119"/>
      <c r="AP14" s="119"/>
      <c r="AQ14" s="119"/>
      <c r="AR14" s="119"/>
      <c r="AS14" s="119"/>
      <c r="AT14" s="119"/>
      <c r="AU14" s="119"/>
      <c r="AV14" s="119"/>
      <c r="AW14" s="119"/>
      <c r="AX14" s="119"/>
      <c r="AY14" s="119"/>
      <c r="AZ14" s="119"/>
      <c r="BA14" s="119"/>
      <c r="BB14" s="119"/>
      <c r="BC14" s="119"/>
      <c r="BD14" s="119"/>
      <c r="BE14" s="119"/>
      <c r="BF14" s="119"/>
      <c r="BG14" s="119"/>
      <c r="BH14" s="119"/>
      <c r="BI14" s="119"/>
      <c r="BJ14" s="119"/>
      <c r="BK14" s="119"/>
      <c r="BL14" s="119"/>
    </row>
    <row r="15" spans="1:65" s="11" customFormat="1" ht="24" customHeight="1" x14ac:dyDescent="0.25">
      <c r="A15" s="115">
        <v>1</v>
      </c>
      <c r="B15" s="115"/>
      <c r="C15" s="116" t="s">
        <v>82</v>
      </c>
      <c r="D15" s="99"/>
      <c r="E15" s="99"/>
      <c r="F15" s="99"/>
      <c r="G15" s="99"/>
      <c r="H15" s="99"/>
      <c r="I15" s="99"/>
      <c r="J15" s="99"/>
      <c r="K15" s="99"/>
      <c r="L15" s="116" t="s">
        <v>83</v>
      </c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  <c r="BC15" s="99"/>
      <c r="BD15" s="99"/>
      <c r="BE15" s="99"/>
      <c r="BF15" s="99"/>
      <c r="BG15" s="99"/>
      <c r="BH15" s="99"/>
      <c r="BI15" s="99"/>
      <c r="BJ15" s="99"/>
      <c r="BK15" s="99"/>
      <c r="BL15" s="99"/>
    </row>
    <row r="16" spans="1:65" ht="15.9" customHeight="1" x14ac:dyDescent="0.3">
      <c r="A16" s="117" t="s">
        <v>3</v>
      </c>
      <c r="B16" s="117"/>
      <c r="C16" s="117"/>
      <c r="D16" s="117"/>
      <c r="E16" s="117"/>
      <c r="F16" s="117"/>
      <c r="G16" s="117"/>
      <c r="H16" s="117"/>
      <c r="I16" s="117"/>
      <c r="J16" s="117"/>
      <c r="K16" s="117"/>
      <c r="L16" s="117" t="s">
        <v>4</v>
      </c>
      <c r="M16" s="117"/>
      <c r="N16" s="117"/>
      <c r="O16" s="117"/>
      <c r="P16" s="117"/>
      <c r="Q16" s="117"/>
      <c r="R16" s="117"/>
      <c r="S16" s="117"/>
      <c r="T16" s="117"/>
      <c r="U16" s="117"/>
      <c r="V16" s="117"/>
      <c r="W16" s="117"/>
      <c r="X16" s="117"/>
      <c r="Y16" s="117"/>
      <c r="Z16" s="117"/>
      <c r="AA16" s="117"/>
      <c r="AB16" s="117"/>
      <c r="AC16" s="117"/>
      <c r="AD16" s="117"/>
      <c r="AE16" s="117"/>
      <c r="AF16" s="117"/>
      <c r="AG16" s="117"/>
      <c r="AH16" s="117"/>
      <c r="AI16" s="117"/>
      <c r="AJ16" s="117"/>
      <c r="AK16" s="117"/>
      <c r="AL16" s="117"/>
      <c r="AM16" s="117"/>
      <c r="AN16" s="117"/>
      <c r="AO16" s="117"/>
      <c r="AP16" s="117"/>
      <c r="AQ16" s="117"/>
      <c r="AR16" s="117"/>
      <c r="AS16" s="117"/>
      <c r="AT16" s="117"/>
      <c r="AU16" s="117"/>
      <c r="AV16" s="117"/>
      <c r="AW16" s="117"/>
      <c r="AX16" s="117"/>
      <c r="AY16" s="117"/>
      <c r="AZ16" s="117"/>
      <c r="BA16" s="117"/>
      <c r="BB16" s="117"/>
      <c r="BC16" s="117"/>
      <c r="BD16" s="117"/>
      <c r="BE16" s="117"/>
      <c r="BF16" s="117"/>
      <c r="BG16" s="117"/>
      <c r="BH16" s="117"/>
      <c r="BI16" s="117"/>
      <c r="BJ16" s="117"/>
      <c r="BK16" s="117"/>
      <c r="BL16" s="117"/>
    </row>
    <row r="17" spans="1:64" s="11" customFormat="1" ht="24" customHeight="1" x14ac:dyDescent="0.25">
      <c r="A17" s="115" t="s">
        <v>28</v>
      </c>
      <c r="B17" s="115"/>
      <c r="C17" s="116" t="s">
        <v>84</v>
      </c>
      <c r="D17" s="99"/>
      <c r="E17" s="99"/>
      <c r="F17" s="99"/>
      <c r="G17" s="99"/>
      <c r="H17" s="99"/>
      <c r="I17" s="99"/>
      <c r="J17" s="99"/>
      <c r="K17" s="99"/>
      <c r="L17" s="116" t="s">
        <v>83</v>
      </c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  <c r="BC17" s="99"/>
      <c r="BD17" s="99"/>
      <c r="BE17" s="99"/>
      <c r="BF17" s="99"/>
      <c r="BG17" s="99"/>
      <c r="BH17" s="99"/>
      <c r="BI17" s="99"/>
      <c r="BJ17" s="99"/>
      <c r="BK17" s="99"/>
      <c r="BL17" s="99"/>
    </row>
    <row r="18" spans="1:64" ht="15.9" customHeight="1" x14ac:dyDescent="0.3">
      <c r="A18" s="117" t="s">
        <v>3</v>
      </c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17" t="s">
        <v>5</v>
      </c>
      <c r="M18" s="117"/>
      <c r="N18" s="117"/>
      <c r="O18" s="117"/>
      <c r="P18" s="117"/>
      <c r="Q18" s="117"/>
      <c r="R18" s="117"/>
      <c r="S18" s="117"/>
      <c r="T18" s="117"/>
      <c r="U18" s="117"/>
      <c r="V18" s="117"/>
      <c r="W18" s="117"/>
      <c r="X18" s="117"/>
      <c r="Y18" s="117"/>
      <c r="Z18" s="117"/>
      <c r="AA18" s="117"/>
      <c r="AB18" s="117"/>
      <c r="AC18" s="117"/>
      <c r="AD18" s="117"/>
      <c r="AE18" s="117"/>
      <c r="AF18" s="117"/>
      <c r="AG18" s="117"/>
      <c r="AH18" s="117"/>
      <c r="AI18" s="117"/>
      <c r="AJ18" s="117"/>
      <c r="AK18" s="117"/>
      <c r="AL18" s="117"/>
      <c r="AM18" s="117"/>
      <c r="AN18" s="117"/>
      <c r="AO18" s="117"/>
      <c r="AP18" s="117"/>
      <c r="AQ18" s="117"/>
      <c r="AR18" s="117"/>
      <c r="AS18" s="117"/>
      <c r="AT18" s="117"/>
      <c r="AU18" s="117"/>
      <c r="AV18" s="117"/>
      <c r="AW18" s="117"/>
      <c r="AX18" s="117"/>
      <c r="AY18" s="117"/>
      <c r="AZ18" s="117"/>
      <c r="BA18" s="117"/>
      <c r="BB18" s="117"/>
      <c r="BC18" s="117"/>
      <c r="BD18" s="117"/>
      <c r="BE18" s="117"/>
      <c r="BF18" s="117"/>
      <c r="BG18" s="117"/>
      <c r="BH18" s="117"/>
      <c r="BI18" s="117"/>
      <c r="BJ18" s="117"/>
      <c r="BK18" s="117"/>
      <c r="BL18" s="117"/>
    </row>
    <row r="19" spans="1:64" s="11" customFormat="1" ht="30" customHeight="1" x14ac:dyDescent="0.25">
      <c r="A19" s="115">
        <v>3</v>
      </c>
      <c r="B19" s="115"/>
      <c r="C19" s="116" t="s">
        <v>85</v>
      </c>
      <c r="D19" s="99"/>
      <c r="E19" s="99"/>
      <c r="F19" s="99"/>
      <c r="G19" s="99"/>
      <c r="H19" s="99"/>
      <c r="I19" s="99"/>
      <c r="J19" s="99"/>
      <c r="K19" s="99"/>
      <c r="L19" s="17" t="s">
        <v>76</v>
      </c>
      <c r="M19" s="51" t="s">
        <v>76</v>
      </c>
      <c r="N19" s="51"/>
      <c r="O19" s="51"/>
      <c r="P19" s="51"/>
      <c r="Q19" s="51"/>
      <c r="R19" s="50" t="s">
        <v>86</v>
      </c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</row>
    <row r="20" spans="1:64" ht="20.100000000000001" customHeight="1" x14ac:dyDescent="0.3">
      <c r="A20" s="117" t="s">
        <v>3</v>
      </c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 t="s">
        <v>29</v>
      </c>
      <c r="M20" s="117"/>
      <c r="N20" s="117"/>
      <c r="O20" s="117"/>
      <c r="P20" s="117"/>
      <c r="Q20" s="117"/>
      <c r="R20" s="117"/>
      <c r="S20" s="117"/>
      <c r="T20" s="117"/>
      <c r="U20" s="117"/>
      <c r="V20" s="117"/>
      <c r="W20" s="117"/>
      <c r="X20" s="117"/>
      <c r="Y20" s="117"/>
      <c r="Z20" s="117"/>
      <c r="AA20" s="117"/>
      <c r="AB20" s="117"/>
      <c r="AC20" s="117" t="s">
        <v>6</v>
      </c>
      <c r="AD20" s="117"/>
      <c r="AE20" s="117"/>
      <c r="AF20" s="117"/>
      <c r="AG20" s="117"/>
      <c r="AH20" s="117"/>
      <c r="AI20" s="117"/>
      <c r="AJ20" s="117"/>
      <c r="AK20" s="117"/>
      <c r="AL20" s="117"/>
      <c r="AM20" s="117"/>
      <c r="AN20" s="117"/>
      <c r="AO20" s="117"/>
      <c r="AP20" s="117"/>
      <c r="AQ20" s="117"/>
      <c r="AR20" s="117"/>
      <c r="AS20" s="117"/>
      <c r="AT20" s="117"/>
      <c r="AU20" s="117"/>
      <c r="AV20" s="117"/>
      <c r="AW20" s="117"/>
      <c r="AX20" s="117"/>
      <c r="AY20" s="117"/>
      <c r="AZ20" s="117"/>
      <c r="BA20" s="117"/>
      <c r="BB20" s="117"/>
      <c r="BC20" s="117"/>
      <c r="BD20" s="117"/>
      <c r="BE20" s="117"/>
      <c r="BF20" s="117"/>
      <c r="BG20" s="117"/>
      <c r="BH20" s="117"/>
      <c r="BI20" s="117"/>
      <c r="BJ20" s="117"/>
      <c r="BK20" s="117"/>
      <c r="BL20" s="117"/>
    </row>
    <row r="21" spans="1:64" ht="10.8" customHeight="1" x14ac:dyDescent="0.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</row>
    <row r="22" spans="1:64" ht="16.2" customHeight="1" x14ac:dyDescent="0.3">
      <c r="A22" s="122" t="s">
        <v>89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3">
        <v>1775.8</v>
      </c>
      <c r="V22" s="123"/>
      <c r="W22" s="123"/>
      <c r="X22" s="123"/>
      <c r="Y22" s="6"/>
      <c r="Z22" s="73" t="s">
        <v>90</v>
      </c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</row>
    <row r="23" spans="1:64" ht="16.8" customHeight="1" x14ac:dyDescent="0.3">
      <c r="A23" s="122" t="s">
        <v>87</v>
      </c>
      <c r="B23" s="122"/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  <c r="Q23" s="122"/>
      <c r="R23" s="122"/>
      <c r="S23" s="122"/>
      <c r="T23" s="122"/>
      <c r="U23" s="123">
        <v>1775.8</v>
      </c>
      <c r="V23" s="123"/>
      <c r="W23" s="123"/>
      <c r="X23" s="123"/>
      <c r="Y23" s="6"/>
      <c r="Z23" s="73" t="s">
        <v>91</v>
      </c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</row>
    <row r="24" spans="1:64" ht="16.2" customHeight="1" x14ac:dyDescent="0.3">
      <c r="A24" s="122" t="s">
        <v>88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4">
        <v>0</v>
      </c>
      <c r="V24" s="124"/>
      <c r="W24" s="124"/>
      <c r="X24" s="124"/>
      <c r="Y24" s="6"/>
      <c r="Z24" s="73" t="s">
        <v>91</v>
      </c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</row>
    <row r="25" spans="1:64" ht="10.199999999999999" customHeight="1" x14ac:dyDescent="0.3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8"/>
      <c r="V25" s="8"/>
      <c r="W25" s="8"/>
      <c r="X25" s="8"/>
      <c r="Y25" s="6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</row>
    <row r="26" spans="1:64" ht="15.75" customHeight="1" x14ac:dyDescent="0.3">
      <c r="A26" s="74" t="s">
        <v>7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4"/>
      <c r="BA26" s="74"/>
      <c r="BB26" s="74"/>
      <c r="BC26" s="74"/>
      <c r="BD26" s="74"/>
      <c r="BE26" s="74"/>
      <c r="BF26" s="74"/>
      <c r="BG26" s="74"/>
      <c r="BH26" s="74"/>
      <c r="BI26" s="74"/>
      <c r="BJ26" s="74"/>
      <c r="BK26" s="74"/>
      <c r="BL26" s="74"/>
    </row>
    <row r="27" spans="1:64" ht="33.75" customHeight="1" x14ac:dyDescent="0.3">
      <c r="A27" s="125" t="s">
        <v>117</v>
      </c>
      <c r="B27" s="125"/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U27" s="125"/>
      <c r="V27" s="125"/>
      <c r="W27" s="125"/>
      <c r="X27" s="125"/>
      <c r="Y27" s="125"/>
      <c r="Z27" s="125"/>
      <c r="AA27" s="125"/>
      <c r="AB27" s="125"/>
      <c r="AC27" s="125"/>
      <c r="AD27" s="125"/>
      <c r="AE27" s="125"/>
      <c r="AF27" s="125"/>
      <c r="AG27" s="125"/>
      <c r="AH27" s="125"/>
      <c r="AI27" s="125"/>
      <c r="AJ27" s="125"/>
      <c r="AK27" s="125"/>
      <c r="AL27" s="125"/>
      <c r="AM27" s="125"/>
      <c r="AN27" s="125"/>
      <c r="AO27" s="125"/>
      <c r="AP27" s="125"/>
      <c r="AQ27" s="125"/>
      <c r="AR27" s="125"/>
      <c r="AS27" s="125"/>
      <c r="AT27" s="125"/>
      <c r="AU27" s="125"/>
      <c r="AV27" s="125"/>
      <c r="AW27" s="125"/>
      <c r="AX27" s="125"/>
      <c r="AY27" s="12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</row>
    <row r="28" spans="1:64" ht="10.199999999999999" customHeight="1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</row>
    <row r="29" spans="1:64" ht="21" customHeight="1" x14ac:dyDescent="0.3">
      <c r="A29" s="73" t="s">
        <v>8</v>
      </c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126" t="s">
        <v>118</v>
      </c>
      <c r="M29" s="127"/>
      <c r="N29" s="127"/>
      <c r="O29" s="127"/>
      <c r="P29" s="127"/>
      <c r="Q29" s="127"/>
      <c r="R29" s="127"/>
      <c r="S29" s="127"/>
      <c r="T29" s="127"/>
      <c r="U29" s="127"/>
      <c r="V29" s="127"/>
      <c r="W29" s="127"/>
      <c r="X29" s="127"/>
      <c r="Y29" s="127"/>
      <c r="Z29" s="127"/>
      <c r="AA29" s="127"/>
      <c r="AB29" s="127"/>
      <c r="AC29" s="127"/>
      <c r="AD29" s="127"/>
      <c r="AE29" s="127"/>
      <c r="AF29" s="127"/>
      <c r="AG29" s="127"/>
      <c r="AH29" s="127"/>
      <c r="AI29" s="127"/>
      <c r="AJ29" s="127"/>
      <c r="AK29" s="127"/>
      <c r="AL29" s="127"/>
      <c r="AM29" s="127"/>
      <c r="AN29" s="127"/>
      <c r="AO29" s="127"/>
      <c r="AP29" s="127"/>
      <c r="AQ29" s="127"/>
      <c r="AR29" s="127"/>
      <c r="AS29" s="127"/>
      <c r="AT29" s="127"/>
      <c r="AU29" s="127"/>
      <c r="AV29" s="127"/>
      <c r="AW29" s="127"/>
      <c r="AX29" s="127"/>
      <c r="AY29" s="127"/>
      <c r="AZ29" s="127"/>
      <c r="BA29" s="127"/>
      <c r="BB29" s="127"/>
      <c r="BC29" s="127"/>
      <c r="BD29" s="127"/>
      <c r="BE29" s="127"/>
      <c r="BF29" s="127"/>
      <c r="BG29" s="127"/>
      <c r="BH29" s="127"/>
      <c r="BI29" s="127"/>
      <c r="BJ29" s="127"/>
      <c r="BK29" s="127"/>
      <c r="BL29" s="127"/>
    </row>
    <row r="30" spans="1:64" ht="6.6" customHeight="1" x14ac:dyDescent="0.3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</row>
    <row r="31" spans="1:64" ht="15.75" customHeight="1" x14ac:dyDescent="0.3">
      <c r="A31" s="73" t="s">
        <v>9</v>
      </c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3"/>
    </row>
    <row r="32" spans="1:64" ht="7.2" customHeight="1" x14ac:dyDescent="0.3"/>
    <row r="33" spans="1:79" ht="27.9" customHeight="1" x14ac:dyDescent="0.3">
      <c r="A33" s="57" t="s">
        <v>12</v>
      </c>
      <c r="B33" s="57"/>
      <c r="C33" s="57"/>
      <c r="D33" s="57"/>
      <c r="E33" s="57"/>
      <c r="F33" s="57"/>
      <c r="G33" s="57" t="s">
        <v>11</v>
      </c>
      <c r="H33" s="57"/>
      <c r="I33" s="57"/>
      <c r="J33" s="57"/>
      <c r="K33" s="57"/>
      <c r="L33" s="57"/>
      <c r="M33" s="57" t="s">
        <v>30</v>
      </c>
      <c r="N33" s="57"/>
      <c r="O33" s="57"/>
      <c r="P33" s="57"/>
      <c r="Q33" s="57"/>
      <c r="R33" s="57"/>
      <c r="S33" s="57" t="s">
        <v>10</v>
      </c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  <c r="BF33" s="57"/>
      <c r="BG33" s="57"/>
      <c r="BH33" s="57"/>
      <c r="BI33" s="57"/>
      <c r="BJ33" s="57"/>
      <c r="BK33" s="57"/>
      <c r="BL33" s="57"/>
    </row>
    <row r="34" spans="1:79" ht="15.75" customHeight="1" x14ac:dyDescent="0.3">
      <c r="A34" s="57">
        <v>1</v>
      </c>
      <c r="B34" s="57"/>
      <c r="C34" s="57"/>
      <c r="D34" s="57"/>
      <c r="E34" s="57"/>
      <c r="F34" s="57"/>
      <c r="G34" s="57">
        <v>2</v>
      </c>
      <c r="H34" s="57"/>
      <c r="I34" s="57"/>
      <c r="J34" s="57"/>
      <c r="K34" s="57"/>
      <c r="L34" s="57"/>
      <c r="M34" s="57">
        <v>3</v>
      </c>
      <c r="N34" s="57"/>
      <c r="O34" s="57"/>
      <c r="P34" s="57"/>
      <c r="Q34" s="57"/>
      <c r="R34" s="57"/>
      <c r="S34" s="57">
        <v>4</v>
      </c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7"/>
    </row>
    <row r="35" spans="1:79" ht="19.2" hidden="1" customHeight="1" x14ac:dyDescent="0.3">
      <c r="A35" s="57" t="s">
        <v>38</v>
      </c>
      <c r="B35" s="57"/>
      <c r="C35" s="57"/>
      <c r="D35" s="57"/>
      <c r="E35" s="57"/>
      <c r="F35" s="57"/>
      <c r="G35" s="57" t="s">
        <v>39</v>
      </c>
      <c r="H35" s="57"/>
      <c r="I35" s="57"/>
      <c r="J35" s="57"/>
      <c r="K35" s="57"/>
      <c r="L35" s="57"/>
      <c r="M35" s="57" t="s">
        <v>40</v>
      </c>
      <c r="N35" s="57"/>
      <c r="O35" s="57"/>
      <c r="P35" s="57"/>
      <c r="Q35" s="57"/>
      <c r="R35" s="57"/>
      <c r="S35" s="72" t="s">
        <v>41</v>
      </c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CA35" s="9" t="s">
        <v>46</v>
      </c>
    </row>
    <row r="36" spans="1:79" s="21" customFormat="1" ht="16.8" customHeight="1" x14ac:dyDescent="0.4">
      <c r="A36" s="95" t="s">
        <v>97</v>
      </c>
      <c r="B36" s="95"/>
      <c r="C36" s="95"/>
      <c r="D36" s="95"/>
      <c r="E36" s="95"/>
      <c r="F36" s="95"/>
      <c r="G36" s="95" t="s">
        <v>97</v>
      </c>
      <c r="H36" s="95"/>
      <c r="I36" s="95"/>
      <c r="J36" s="95"/>
      <c r="K36" s="95"/>
      <c r="L36" s="95"/>
      <c r="M36" s="95" t="s">
        <v>97</v>
      </c>
      <c r="N36" s="95"/>
      <c r="O36" s="95"/>
      <c r="P36" s="95"/>
      <c r="Q36" s="95"/>
      <c r="R36" s="95"/>
      <c r="S36" s="69" t="s">
        <v>97</v>
      </c>
      <c r="T36" s="70"/>
      <c r="U36" s="70"/>
      <c r="V36" s="70"/>
      <c r="W36" s="70"/>
      <c r="X36" s="70"/>
      <c r="Y36" s="70"/>
      <c r="Z36" s="70"/>
      <c r="AA36" s="70"/>
      <c r="AB36" s="70"/>
      <c r="AC36" s="70"/>
      <c r="AD36" s="70"/>
      <c r="AE36" s="70"/>
      <c r="AF36" s="70"/>
      <c r="AG36" s="70"/>
      <c r="AH36" s="70"/>
      <c r="AI36" s="70"/>
      <c r="AJ36" s="70"/>
      <c r="AK36" s="70"/>
      <c r="AL36" s="70"/>
      <c r="AM36" s="70"/>
      <c r="AN36" s="70"/>
      <c r="AO36" s="70"/>
      <c r="AP36" s="70"/>
      <c r="AQ36" s="70"/>
      <c r="AR36" s="70"/>
      <c r="AS36" s="70"/>
      <c r="AT36" s="70"/>
      <c r="AU36" s="70"/>
      <c r="AV36" s="70"/>
      <c r="AW36" s="70"/>
      <c r="AX36" s="70"/>
      <c r="AY36" s="70"/>
      <c r="AZ36" s="70"/>
      <c r="BA36" s="70"/>
      <c r="BB36" s="70"/>
      <c r="BC36" s="70"/>
      <c r="BD36" s="70"/>
      <c r="BE36" s="70"/>
      <c r="BF36" s="70"/>
      <c r="BG36" s="70"/>
      <c r="BH36" s="70"/>
      <c r="BI36" s="70"/>
      <c r="BJ36" s="70"/>
      <c r="BK36" s="70"/>
      <c r="BL36" s="71"/>
      <c r="CA36" s="21" t="s">
        <v>47</v>
      </c>
    </row>
    <row r="37" spans="1:79" ht="9.6" customHeight="1" x14ac:dyDescent="0.3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 x14ac:dyDescent="0.3">
      <c r="A38" s="74" t="s">
        <v>13</v>
      </c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  <c r="AZ38" s="74"/>
      <c r="BA38" s="74"/>
      <c r="BB38" s="74"/>
      <c r="BC38" s="74"/>
      <c r="BD38" s="74"/>
      <c r="BE38" s="74"/>
      <c r="BF38" s="74"/>
      <c r="BG38" s="74"/>
      <c r="BH38" s="74"/>
      <c r="BI38" s="74"/>
      <c r="BJ38" s="74"/>
      <c r="BK38" s="74"/>
      <c r="BL38" s="74"/>
    </row>
    <row r="39" spans="1:79" ht="13.8" customHeight="1" x14ac:dyDescent="0.3">
      <c r="A39" s="78" t="s">
        <v>75</v>
      </c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8"/>
      <c r="AF39" s="78"/>
      <c r="AG39" s="78"/>
      <c r="AH39" s="78"/>
      <c r="AI39" s="78"/>
      <c r="AJ39" s="78"/>
      <c r="AK39" s="78"/>
      <c r="AL39" s="78"/>
      <c r="AM39" s="78"/>
      <c r="AN39" s="78"/>
      <c r="AO39" s="78"/>
      <c r="AP39" s="78"/>
      <c r="AQ39" s="78"/>
      <c r="AR39" s="78"/>
      <c r="AS39" s="78"/>
      <c r="AT39" s="78"/>
      <c r="AU39" s="78"/>
      <c r="AV39" s="78"/>
      <c r="AW39" s="78"/>
      <c r="AX39" s="78"/>
      <c r="AY39" s="78"/>
      <c r="AZ39" s="78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</row>
    <row r="40" spans="1:79" ht="15.9" customHeight="1" x14ac:dyDescent="0.3">
      <c r="A40" s="57" t="s">
        <v>12</v>
      </c>
      <c r="B40" s="57"/>
      <c r="C40" s="57"/>
      <c r="D40" s="57" t="s">
        <v>11</v>
      </c>
      <c r="E40" s="57"/>
      <c r="F40" s="57"/>
      <c r="G40" s="57"/>
      <c r="H40" s="57"/>
      <c r="I40" s="57"/>
      <c r="J40" s="57" t="s">
        <v>30</v>
      </c>
      <c r="K40" s="57"/>
      <c r="L40" s="57"/>
      <c r="M40" s="57"/>
      <c r="N40" s="57"/>
      <c r="O40" s="57"/>
      <c r="P40" s="57" t="s">
        <v>14</v>
      </c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 t="s">
        <v>17</v>
      </c>
      <c r="AD40" s="57"/>
      <c r="AE40" s="57"/>
      <c r="AF40" s="57"/>
      <c r="AG40" s="57"/>
      <c r="AH40" s="57"/>
      <c r="AI40" s="57"/>
      <c r="AJ40" s="57"/>
      <c r="AK40" s="57" t="s">
        <v>16</v>
      </c>
      <c r="AL40" s="57"/>
      <c r="AM40" s="57"/>
      <c r="AN40" s="57"/>
      <c r="AO40" s="57"/>
      <c r="AP40" s="57"/>
      <c r="AQ40" s="57"/>
      <c r="AR40" s="57"/>
      <c r="AS40" s="57" t="s">
        <v>15</v>
      </c>
      <c r="AT40" s="57"/>
      <c r="AU40" s="57"/>
      <c r="AV40" s="57"/>
      <c r="AW40" s="57"/>
      <c r="AX40" s="57"/>
      <c r="AY40" s="57"/>
      <c r="AZ40" s="57"/>
    </row>
    <row r="41" spans="1:79" ht="29.1" customHeight="1" x14ac:dyDescent="0.3">
      <c r="A41" s="57"/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</row>
    <row r="42" spans="1:79" ht="15.9" customHeight="1" x14ac:dyDescent="0.3">
      <c r="A42" s="57">
        <v>1</v>
      </c>
      <c r="B42" s="57"/>
      <c r="C42" s="57"/>
      <c r="D42" s="57">
        <v>2</v>
      </c>
      <c r="E42" s="57"/>
      <c r="F42" s="57"/>
      <c r="G42" s="57"/>
      <c r="H42" s="57"/>
      <c r="I42" s="57"/>
      <c r="J42" s="57">
        <v>3</v>
      </c>
      <c r="K42" s="57"/>
      <c r="L42" s="57"/>
      <c r="M42" s="57"/>
      <c r="N42" s="57"/>
      <c r="O42" s="57"/>
      <c r="P42" s="57">
        <v>4</v>
      </c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>
        <v>5</v>
      </c>
      <c r="AD42" s="57"/>
      <c r="AE42" s="57"/>
      <c r="AF42" s="57"/>
      <c r="AG42" s="57"/>
      <c r="AH42" s="57"/>
      <c r="AI42" s="57"/>
      <c r="AJ42" s="57"/>
      <c r="AK42" s="57">
        <v>6</v>
      </c>
      <c r="AL42" s="57"/>
      <c r="AM42" s="57"/>
      <c r="AN42" s="57"/>
      <c r="AO42" s="57"/>
      <c r="AP42" s="57"/>
      <c r="AQ42" s="57"/>
      <c r="AR42" s="57"/>
      <c r="AS42" s="57">
        <v>7</v>
      </c>
      <c r="AT42" s="57"/>
      <c r="AU42" s="57"/>
      <c r="AV42" s="57"/>
      <c r="AW42" s="57"/>
      <c r="AX42" s="57"/>
      <c r="AY42" s="57"/>
      <c r="AZ42" s="57"/>
    </row>
    <row r="43" spans="1:79" s="14" customFormat="1" ht="19.2" hidden="1" customHeight="1" x14ac:dyDescent="0.3">
      <c r="A43" s="57" t="s">
        <v>38</v>
      </c>
      <c r="B43" s="57"/>
      <c r="C43" s="57"/>
      <c r="D43" s="57" t="s">
        <v>39</v>
      </c>
      <c r="E43" s="57"/>
      <c r="F43" s="57"/>
      <c r="G43" s="57"/>
      <c r="H43" s="57"/>
      <c r="I43" s="57"/>
      <c r="J43" s="57" t="s">
        <v>40</v>
      </c>
      <c r="K43" s="57"/>
      <c r="L43" s="57"/>
      <c r="M43" s="57"/>
      <c r="N43" s="57"/>
      <c r="O43" s="57"/>
      <c r="P43" s="72" t="s">
        <v>41</v>
      </c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37" t="s">
        <v>42</v>
      </c>
      <c r="AD43" s="37"/>
      <c r="AE43" s="37"/>
      <c r="AF43" s="37"/>
      <c r="AG43" s="37"/>
      <c r="AH43" s="37"/>
      <c r="AI43" s="37"/>
      <c r="AJ43" s="37"/>
      <c r="AK43" s="37" t="s">
        <v>43</v>
      </c>
      <c r="AL43" s="37"/>
      <c r="AM43" s="37"/>
      <c r="AN43" s="37"/>
      <c r="AO43" s="37"/>
      <c r="AP43" s="37"/>
      <c r="AQ43" s="37"/>
      <c r="AR43" s="37"/>
      <c r="AS43" s="111" t="s">
        <v>44</v>
      </c>
      <c r="AT43" s="37"/>
      <c r="AU43" s="37"/>
      <c r="AV43" s="37"/>
      <c r="AW43" s="37"/>
      <c r="AX43" s="37"/>
      <c r="AY43" s="37"/>
      <c r="AZ43" s="37"/>
      <c r="CA43" s="14" t="s">
        <v>48</v>
      </c>
    </row>
    <row r="44" spans="1:79" ht="64.2" customHeight="1" x14ac:dyDescent="0.3">
      <c r="A44" s="57">
        <v>1</v>
      </c>
      <c r="B44" s="57"/>
      <c r="C44" s="57"/>
      <c r="D44" s="47" t="s">
        <v>85</v>
      </c>
      <c r="E44" s="48"/>
      <c r="F44" s="48"/>
      <c r="G44" s="48"/>
      <c r="H44" s="48"/>
      <c r="I44" s="49"/>
      <c r="J44" s="54" t="s">
        <v>76</v>
      </c>
      <c r="K44" s="54"/>
      <c r="L44" s="54"/>
      <c r="M44" s="54"/>
      <c r="N44" s="54"/>
      <c r="O44" s="54"/>
      <c r="P44" s="75" t="s">
        <v>120</v>
      </c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7"/>
      <c r="AC44" s="79">
        <v>1775.8</v>
      </c>
      <c r="AD44" s="79"/>
      <c r="AE44" s="79"/>
      <c r="AF44" s="79"/>
      <c r="AG44" s="79"/>
      <c r="AH44" s="79"/>
      <c r="AI44" s="79"/>
      <c r="AJ44" s="79"/>
      <c r="AK44" s="88">
        <v>0</v>
      </c>
      <c r="AL44" s="88"/>
      <c r="AM44" s="88"/>
      <c r="AN44" s="88"/>
      <c r="AO44" s="88"/>
      <c r="AP44" s="88"/>
      <c r="AQ44" s="88"/>
      <c r="AR44" s="88"/>
      <c r="AS44" s="79">
        <f>AC44+AK44</f>
        <v>1775.8</v>
      </c>
      <c r="AT44" s="79"/>
      <c r="AU44" s="79"/>
      <c r="AV44" s="79"/>
      <c r="AW44" s="79"/>
      <c r="AX44" s="79"/>
      <c r="AY44" s="79"/>
      <c r="AZ44" s="79"/>
      <c r="CA44" s="9" t="s">
        <v>49</v>
      </c>
    </row>
    <row r="45" spans="1:79" s="14" customFormat="1" x14ac:dyDescent="0.3">
      <c r="A45" s="65"/>
      <c r="B45" s="65"/>
      <c r="C45" s="65"/>
      <c r="D45" s="80" t="s">
        <v>67</v>
      </c>
      <c r="E45" s="81"/>
      <c r="F45" s="81"/>
      <c r="G45" s="81"/>
      <c r="H45" s="81"/>
      <c r="I45" s="82"/>
      <c r="J45" s="54" t="s">
        <v>67</v>
      </c>
      <c r="K45" s="54"/>
      <c r="L45" s="54"/>
      <c r="M45" s="54"/>
      <c r="N45" s="54"/>
      <c r="O45" s="54"/>
      <c r="P45" s="83" t="s">
        <v>68</v>
      </c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5"/>
      <c r="AC45" s="86">
        <f>SUM(AC44:AJ44)</f>
        <v>1775.8</v>
      </c>
      <c r="AD45" s="86"/>
      <c r="AE45" s="86"/>
      <c r="AF45" s="86"/>
      <c r="AG45" s="86"/>
      <c r="AH45" s="86"/>
      <c r="AI45" s="86"/>
      <c r="AJ45" s="86"/>
      <c r="AK45" s="87">
        <v>0</v>
      </c>
      <c r="AL45" s="87"/>
      <c r="AM45" s="87"/>
      <c r="AN45" s="87"/>
      <c r="AO45" s="87"/>
      <c r="AP45" s="87"/>
      <c r="AQ45" s="87"/>
      <c r="AR45" s="87"/>
      <c r="AS45" s="86">
        <f>AC45</f>
        <v>1775.8</v>
      </c>
      <c r="AT45" s="86"/>
      <c r="AU45" s="86"/>
      <c r="AV45" s="86"/>
      <c r="AW45" s="86"/>
      <c r="AX45" s="86"/>
      <c r="AY45" s="86"/>
      <c r="AZ45" s="86"/>
    </row>
    <row r="47" spans="1:79" ht="17.399999999999999" customHeight="1" x14ac:dyDescent="0.3">
      <c r="A47" s="74" t="s">
        <v>32</v>
      </c>
      <c r="B47" s="74"/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4"/>
      <c r="AO47" s="74"/>
      <c r="AP47" s="74"/>
      <c r="AQ47" s="74"/>
      <c r="AR47" s="74"/>
      <c r="AS47" s="74"/>
      <c r="AT47" s="74"/>
      <c r="AU47" s="74"/>
      <c r="AV47" s="74"/>
      <c r="AW47" s="74"/>
      <c r="AX47" s="74"/>
      <c r="AY47" s="74"/>
      <c r="AZ47" s="74"/>
      <c r="BA47" s="74"/>
      <c r="BB47" s="74"/>
      <c r="BC47" s="74"/>
      <c r="BD47" s="74"/>
      <c r="BE47" s="74"/>
      <c r="BF47" s="74"/>
      <c r="BG47" s="74"/>
      <c r="BH47" s="74"/>
      <c r="BI47" s="74"/>
      <c r="BJ47" s="74"/>
      <c r="BK47" s="74"/>
      <c r="BL47" s="74"/>
    </row>
    <row r="48" spans="1:79" ht="17.399999999999999" customHeight="1" x14ac:dyDescent="0.3">
      <c r="A48" s="78" t="s">
        <v>75</v>
      </c>
      <c r="B48" s="78"/>
      <c r="C48" s="78"/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8"/>
      <c r="AC48" s="78"/>
      <c r="AD48" s="78"/>
      <c r="AE48" s="78"/>
      <c r="AF48" s="78"/>
      <c r="AG48" s="78"/>
      <c r="AH48" s="78"/>
      <c r="AI48" s="78"/>
      <c r="AJ48" s="78"/>
      <c r="AK48" s="78"/>
      <c r="AL48" s="78"/>
      <c r="AM48" s="78"/>
      <c r="AN48" s="78"/>
      <c r="AO48" s="78"/>
      <c r="AP48" s="78"/>
      <c r="AQ48" s="78"/>
      <c r="AR48" s="78"/>
      <c r="AS48" s="78"/>
      <c r="AT48" s="78"/>
      <c r="AU48" s="78"/>
      <c r="AV48" s="78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</row>
    <row r="49" spans="1:79" ht="15.9" customHeight="1" x14ac:dyDescent="0.3">
      <c r="A49" s="57" t="s">
        <v>31</v>
      </c>
      <c r="B49" s="57"/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 t="s">
        <v>11</v>
      </c>
      <c r="R49" s="57"/>
      <c r="S49" s="57"/>
      <c r="T49" s="57"/>
      <c r="U49" s="57"/>
      <c r="V49" s="57"/>
      <c r="W49" s="57"/>
      <c r="X49" s="57"/>
      <c r="Y49" s="57" t="s">
        <v>17</v>
      </c>
      <c r="Z49" s="57"/>
      <c r="AA49" s="57"/>
      <c r="AB49" s="57"/>
      <c r="AC49" s="57"/>
      <c r="AD49" s="57"/>
      <c r="AE49" s="57"/>
      <c r="AF49" s="57"/>
      <c r="AG49" s="57" t="s">
        <v>16</v>
      </c>
      <c r="AH49" s="57"/>
      <c r="AI49" s="57"/>
      <c r="AJ49" s="57"/>
      <c r="AK49" s="57"/>
      <c r="AL49" s="57"/>
      <c r="AM49" s="57"/>
      <c r="AN49" s="57"/>
      <c r="AO49" s="57" t="s">
        <v>15</v>
      </c>
      <c r="AP49" s="57"/>
      <c r="AQ49" s="57"/>
      <c r="AR49" s="57"/>
      <c r="AS49" s="57"/>
      <c r="AT49" s="57"/>
      <c r="AU49" s="57"/>
      <c r="AV49" s="57"/>
    </row>
    <row r="50" spans="1:79" ht="29.1" customHeight="1" x14ac:dyDescent="0.3">
      <c r="A50" s="57"/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</row>
    <row r="51" spans="1:79" ht="15.9" customHeight="1" x14ac:dyDescent="0.3">
      <c r="A51" s="57">
        <v>1</v>
      </c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>
        <v>2</v>
      </c>
      <c r="R51" s="57"/>
      <c r="S51" s="57"/>
      <c r="T51" s="57"/>
      <c r="U51" s="57"/>
      <c r="V51" s="57"/>
      <c r="W51" s="57"/>
      <c r="X51" s="57"/>
      <c r="Y51" s="57">
        <v>3</v>
      </c>
      <c r="Z51" s="57"/>
      <c r="AA51" s="57"/>
      <c r="AB51" s="57"/>
      <c r="AC51" s="57"/>
      <c r="AD51" s="57"/>
      <c r="AE51" s="57"/>
      <c r="AF51" s="57"/>
      <c r="AG51" s="57">
        <v>4</v>
      </c>
      <c r="AH51" s="57"/>
      <c r="AI51" s="57"/>
      <c r="AJ51" s="57"/>
      <c r="AK51" s="57"/>
      <c r="AL51" s="57"/>
      <c r="AM51" s="57"/>
      <c r="AN51" s="57"/>
      <c r="AO51" s="57">
        <v>5</v>
      </c>
      <c r="AP51" s="57"/>
      <c r="AQ51" s="57"/>
      <c r="AR51" s="57"/>
      <c r="AS51" s="57"/>
      <c r="AT51" s="57"/>
      <c r="AU51" s="57"/>
      <c r="AV51" s="57"/>
    </row>
    <row r="52" spans="1:79" ht="19.2" hidden="1" customHeight="1" x14ac:dyDescent="0.3">
      <c r="A52" s="72" t="s">
        <v>41</v>
      </c>
      <c r="B52" s="72"/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57" t="s">
        <v>39</v>
      </c>
      <c r="R52" s="57"/>
      <c r="S52" s="57"/>
      <c r="T52" s="57"/>
      <c r="U52" s="57"/>
      <c r="V52" s="57"/>
      <c r="W52" s="57"/>
      <c r="X52" s="57"/>
      <c r="Y52" s="37" t="s">
        <v>42</v>
      </c>
      <c r="Z52" s="37"/>
      <c r="AA52" s="37"/>
      <c r="AB52" s="37"/>
      <c r="AC52" s="37"/>
      <c r="AD52" s="37"/>
      <c r="AE52" s="37"/>
      <c r="AF52" s="37"/>
      <c r="AG52" s="37" t="s">
        <v>43</v>
      </c>
      <c r="AH52" s="37"/>
      <c r="AI52" s="37"/>
      <c r="AJ52" s="37"/>
      <c r="AK52" s="37"/>
      <c r="AL52" s="37"/>
      <c r="AM52" s="37"/>
      <c r="AN52" s="37"/>
      <c r="AO52" s="37" t="s">
        <v>44</v>
      </c>
      <c r="AP52" s="37"/>
      <c r="AQ52" s="37"/>
      <c r="AR52" s="37"/>
      <c r="AS52" s="37"/>
      <c r="AT52" s="37"/>
      <c r="AU52" s="37"/>
      <c r="AV52" s="37"/>
      <c r="CA52" s="9" t="s">
        <v>50</v>
      </c>
    </row>
    <row r="53" spans="1:79" s="14" customFormat="1" ht="14.4" customHeight="1" x14ac:dyDescent="0.3">
      <c r="A53" s="55" t="s">
        <v>68</v>
      </c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69" t="s">
        <v>97</v>
      </c>
      <c r="R53" s="70"/>
      <c r="S53" s="70"/>
      <c r="T53" s="70"/>
      <c r="U53" s="70"/>
      <c r="V53" s="70"/>
      <c r="W53" s="70"/>
      <c r="X53" s="71"/>
      <c r="Y53" s="56">
        <v>0</v>
      </c>
      <c r="Z53" s="56"/>
      <c r="AA53" s="56"/>
      <c r="AB53" s="56"/>
      <c r="AC53" s="56"/>
      <c r="AD53" s="56"/>
      <c r="AE53" s="56"/>
      <c r="AF53" s="56"/>
      <c r="AG53" s="56">
        <v>0</v>
      </c>
      <c r="AH53" s="56"/>
      <c r="AI53" s="56"/>
      <c r="AJ53" s="56"/>
      <c r="AK53" s="56"/>
      <c r="AL53" s="56"/>
      <c r="AM53" s="56"/>
      <c r="AN53" s="56"/>
      <c r="AO53" s="56">
        <f>Y53+AG53</f>
        <v>0</v>
      </c>
      <c r="AP53" s="56"/>
      <c r="AQ53" s="56"/>
      <c r="AR53" s="56"/>
      <c r="AS53" s="56"/>
      <c r="AT53" s="56"/>
      <c r="AU53" s="56"/>
      <c r="AV53" s="56"/>
      <c r="CA53" s="14" t="s">
        <v>51</v>
      </c>
    </row>
    <row r="54" spans="1:79" ht="10.199999999999999" customHeight="1" x14ac:dyDescent="0.3"/>
    <row r="55" spans="1:79" ht="15.75" customHeight="1" x14ac:dyDescent="0.3">
      <c r="A55" s="73" t="s">
        <v>18</v>
      </c>
      <c r="B55" s="73"/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  <c r="AD55" s="73"/>
      <c r="AE55" s="73"/>
      <c r="AF55" s="73"/>
      <c r="AG55" s="73"/>
      <c r="AH55" s="73"/>
      <c r="AI55" s="73"/>
      <c r="AJ55" s="73"/>
      <c r="AK55" s="73"/>
      <c r="AL55" s="73"/>
      <c r="AM55" s="73"/>
      <c r="AN55" s="73"/>
      <c r="AO55" s="73"/>
      <c r="AP55" s="73"/>
      <c r="AQ55" s="73"/>
      <c r="AR55" s="73"/>
      <c r="AS55" s="73"/>
      <c r="AT55" s="73"/>
      <c r="AU55" s="73"/>
      <c r="AV55" s="73"/>
      <c r="AW55" s="73"/>
      <c r="AX55" s="73"/>
      <c r="AY55" s="73"/>
      <c r="AZ55" s="73"/>
      <c r="BA55" s="73"/>
      <c r="BB55" s="73"/>
      <c r="BC55" s="73"/>
      <c r="BD55" s="73"/>
      <c r="BE55" s="73"/>
      <c r="BF55" s="73"/>
      <c r="BG55" s="73"/>
      <c r="BH55" s="73"/>
      <c r="BI55" s="73"/>
      <c r="BJ55" s="73"/>
      <c r="BK55" s="73"/>
      <c r="BL55" s="73"/>
    </row>
    <row r="56" spans="1:79" ht="9.75" customHeight="1" x14ac:dyDescent="0.3"/>
    <row r="57" spans="1:79" ht="30" customHeight="1" x14ac:dyDescent="0.3">
      <c r="A57" s="57" t="s">
        <v>12</v>
      </c>
      <c r="B57" s="57"/>
      <c r="C57" s="57"/>
      <c r="D57" s="57"/>
      <c r="E57" s="57"/>
      <c r="F57" s="57"/>
      <c r="G57" s="44" t="s">
        <v>11</v>
      </c>
      <c r="H57" s="45"/>
      <c r="I57" s="45"/>
      <c r="J57" s="45"/>
      <c r="K57" s="45"/>
      <c r="L57" s="46"/>
      <c r="M57" s="57" t="s">
        <v>34</v>
      </c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 t="s">
        <v>20</v>
      </c>
      <c r="AA57" s="57"/>
      <c r="AB57" s="57"/>
      <c r="AC57" s="57"/>
      <c r="AD57" s="57"/>
      <c r="AE57" s="57" t="s">
        <v>19</v>
      </c>
      <c r="AF57" s="57"/>
      <c r="AG57" s="57"/>
      <c r="AH57" s="57"/>
      <c r="AI57" s="57"/>
      <c r="AJ57" s="57"/>
      <c r="AK57" s="57"/>
      <c r="AL57" s="57"/>
      <c r="AM57" s="57"/>
      <c r="AN57" s="57"/>
      <c r="AO57" s="57" t="s">
        <v>33</v>
      </c>
      <c r="AP57" s="57"/>
      <c r="AQ57" s="57"/>
      <c r="AR57" s="57"/>
      <c r="AS57" s="57"/>
      <c r="AT57" s="57"/>
      <c r="AU57" s="57"/>
      <c r="AV57" s="57"/>
      <c r="AW57" s="57"/>
      <c r="AX57" s="57"/>
      <c r="AY57" s="57"/>
      <c r="AZ57" s="57"/>
      <c r="BA57" s="57"/>
      <c r="BB57" s="57"/>
      <c r="BC57" s="57"/>
    </row>
    <row r="58" spans="1:79" ht="15.75" customHeight="1" x14ac:dyDescent="0.3">
      <c r="A58" s="57">
        <v>1</v>
      </c>
      <c r="B58" s="57"/>
      <c r="C58" s="57"/>
      <c r="D58" s="57"/>
      <c r="E58" s="57"/>
      <c r="F58" s="57"/>
      <c r="G58" s="44">
        <v>2</v>
      </c>
      <c r="H58" s="45"/>
      <c r="I58" s="45"/>
      <c r="J58" s="45"/>
      <c r="K58" s="45"/>
      <c r="L58" s="46"/>
      <c r="M58" s="57">
        <v>3</v>
      </c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>
        <v>4</v>
      </c>
      <c r="AA58" s="57"/>
      <c r="AB58" s="57"/>
      <c r="AC58" s="57"/>
      <c r="AD58" s="57"/>
      <c r="AE58" s="57">
        <v>5</v>
      </c>
      <c r="AF58" s="57"/>
      <c r="AG58" s="57"/>
      <c r="AH58" s="57"/>
      <c r="AI58" s="57"/>
      <c r="AJ58" s="57"/>
      <c r="AK58" s="57"/>
      <c r="AL58" s="57"/>
      <c r="AM58" s="57"/>
      <c r="AN58" s="57"/>
      <c r="AO58" s="57">
        <v>6</v>
      </c>
      <c r="AP58" s="57"/>
      <c r="AQ58" s="57"/>
      <c r="AR58" s="57"/>
      <c r="AS58" s="57"/>
      <c r="AT58" s="57"/>
      <c r="AU58" s="57"/>
      <c r="AV58" s="57"/>
      <c r="AW58" s="57"/>
      <c r="AX58" s="57"/>
      <c r="AY58" s="57"/>
      <c r="AZ58" s="57"/>
      <c r="BA58" s="57"/>
      <c r="BB58" s="57"/>
      <c r="BC58" s="57"/>
    </row>
    <row r="59" spans="1:79" ht="19.2" hidden="1" customHeight="1" x14ac:dyDescent="0.3">
      <c r="A59" s="57"/>
      <c r="B59" s="57"/>
      <c r="C59" s="57"/>
      <c r="D59" s="57"/>
      <c r="E59" s="57"/>
      <c r="F59" s="57"/>
      <c r="G59" s="44" t="s">
        <v>39</v>
      </c>
      <c r="H59" s="45"/>
      <c r="I59" s="45"/>
      <c r="J59" s="45"/>
      <c r="K59" s="45"/>
      <c r="L59" s="46"/>
      <c r="M59" s="72" t="s">
        <v>41</v>
      </c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57" t="s">
        <v>55</v>
      </c>
      <c r="AA59" s="57"/>
      <c r="AB59" s="57"/>
      <c r="AC59" s="57"/>
      <c r="AD59" s="57"/>
      <c r="AE59" s="72" t="s">
        <v>56</v>
      </c>
      <c r="AF59" s="72"/>
      <c r="AG59" s="72"/>
      <c r="AH59" s="72"/>
      <c r="AI59" s="72"/>
      <c r="AJ59" s="72"/>
      <c r="AK59" s="72"/>
      <c r="AL59" s="72"/>
      <c r="AM59" s="72"/>
      <c r="AN59" s="72"/>
      <c r="AO59" s="37" t="s">
        <v>66</v>
      </c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CA59" s="9" t="s">
        <v>52</v>
      </c>
    </row>
    <row r="60" spans="1:79" s="15" customFormat="1" ht="82.2" customHeight="1" x14ac:dyDescent="0.25">
      <c r="A60" s="65"/>
      <c r="B60" s="65"/>
      <c r="C60" s="65"/>
      <c r="D60" s="65"/>
      <c r="E60" s="65"/>
      <c r="F60" s="65"/>
      <c r="G60" s="47" t="s">
        <v>85</v>
      </c>
      <c r="H60" s="48"/>
      <c r="I60" s="48"/>
      <c r="J60" s="48"/>
      <c r="K60" s="48"/>
      <c r="L60" s="49"/>
      <c r="M60" s="66" t="s">
        <v>119</v>
      </c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8"/>
      <c r="Z60" s="54" t="s">
        <v>67</v>
      </c>
      <c r="AA60" s="54"/>
      <c r="AB60" s="54"/>
      <c r="AC60" s="54"/>
      <c r="AD60" s="54"/>
      <c r="AE60" s="55" t="s">
        <v>67</v>
      </c>
      <c r="AF60" s="55"/>
      <c r="AG60" s="55"/>
      <c r="AH60" s="55"/>
      <c r="AI60" s="55"/>
      <c r="AJ60" s="55"/>
      <c r="AK60" s="55"/>
      <c r="AL60" s="55"/>
      <c r="AM60" s="55"/>
      <c r="AN60" s="55"/>
      <c r="AO60" s="56"/>
      <c r="AP60" s="56"/>
      <c r="AQ60" s="56"/>
      <c r="AR60" s="56"/>
      <c r="AS60" s="56"/>
      <c r="AT60" s="56"/>
      <c r="AU60" s="56"/>
      <c r="AV60" s="56"/>
      <c r="AW60" s="56"/>
      <c r="AX60" s="56"/>
      <c r="AY60" s="56"/>
      <c r="AZ60" s="56"/>
      <c r="BA60" s="56"/>
      <c r="BB60" s="56"/>
      <c r="BC60" s="56"/>
    </row>
    <row r="61" spans="1:79" s="15" customFormat="1" ht="18.75" customHeight="1" x14ac:dyDescent="0.25">
      <c r="A61" s="65"/>
      <c r="B61" s="65"/>
      <c r="C61" s="65"/>
      <c r="D61" s="65"/>
      <c r="E61" s="65"/>
      <c r="F61" s="65"/>
      <c r="G61" s="47" t="s">
        <v>85</v>
      </c>
      <c r="H61" s="48"/>
      <c r="I61" s="48"/>
      <c r="J61" s="48"/>
      <c r="K61" s="48"/>
      <c r="L61" s="49"/>
      <c r="M61" s="47" t="s">
        <v>69</v>
      </c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3"/>
      <c r="Z61" s="54" t="s">
        <v>67</v>
      </c>
      <c r="AA61" s="54"/>
      <c r="AB61" s="54"/>
      <c r="AC61" s="54"/>
      <c r="AD61" s="54"/>
      <c r="AE61" s="55" t="s">
        <v>67</v>
      </c>
      <c r="AF61" s="55"/>
      <c r="AG61" s="55"/>
      <c r="AH61" s="55"/>
      <c r="AI61" s="55"/>
      <c r="AJ61" s="55"/>
      <c r="AK61" s="55"/>
      <c r="AL61" s="55"/>
      <c r="AM61" s="55"/>
      <c r="AN61" s="55"/>
      <c r="AO61" s="56"/>
      <c r="AP61" s="56"/>
      <c r="AQ61" s="56"/>
      <c r="AR61" s="56"/>
      <c r="AS61" s="56"/>
      <c r="AT61" s="56"/>
      <c r="AU61" s="56"/>
      <c r="AV61" s="56"/>
      <c r="AW61" s="56"/>
      <c r="AX61" s="56"/>
      <c r="AY61" s="56"/>
      <c r="AZ61" s="56"/>
      <c r="BA61" s="56"/>
      <c r="BB61" s="56"/>
      <c r="BC61" s="56"/>
    </row>
    <row r="62" spans="1:79" s="11" customFormat="1" ht="21" customHeight="1" x14ac:dyDescent="0.25">
      <c r="A62" s="57">
        <v>1</v>
      </c>
      <c r="B62" s="57"/>
      <c r="C62" s="57"/>
      <c r="D62" s="57"/>
      <c r="E62" s="57"/>
      <c r="F62" s="57"/>
      <c r="G62" s="30"/>
      <c r="H62" s="31"/>
      <c r="I62" s="31"/>
      <c r="J62" s="31"/>
      <c r="K62" s="31"/>
      <c r="L62" s="32"/>
      <c r="M62" s="30" t="s">
        <v>96</v>
      </c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4"/>
      <c r="Z62" s="41" t="s">
        <v>70</v>
      </c>
      <c r="AA62" s="41"/>
      <c r="AB62" s="41"/>
      <c r="AC62" s="41"/>
      <c r="AD62" s="41"/>
      <c r="AE62" s="41" t="s">
        <v>71</v>
      </c>
      <c r="AF62" s="41"/>
      <c r="AG62" s="41"/>
      <c r="AH62" s="41"/>
      <c r="AI62" s="41"/>
      <c r="AJ62" s="41"/>
      <c r="AK62" s="41"/>
      <c r="AL62" s="41"/>
      <c r="AM62" s="41"/>
      <c r="AN62" s="41"/>
      <c r="AO62" s="37">
        <v>9</v>
      </c>
      <c r="AP62" s="37"/>
      <c r="AQ62" s="37"/>
      <c r="AR62" s="37"/>
      <c r="AS62" s="37"/>
      <c r="AT62" s="37"/>
      <c r="AU62" s="37"/>
      <c r="AV62" s="37"/>
      <c r="AW62" s="37"/>
      <c r="AX62" s="37"/>
      <c r="AY62" s="37"/>
      <c r="AZ62" s="37"/>
      <c r="BA62" s="37"/>
      <c r="BB62" s="37"/>
      <c r="BC62" s="37"/>
    </row>
    <row r="63" spans="1:79" s="11" customFormat="1" ht="19.2" customHeight="1" x14ac:dyDescent="0.25">
      <c r="A63" s="44">
        <v>2</v>
      </c>
      <c r="B63" s="45"/>
      <c r="C63" s="45"/>
      <c r="D63" s="45"/>
      <c r="E63" s="45"/>
      <c r="F63" s="46"/>
      <c r="G63" s="30"/>
      <c r="H63" s="31"/>
      <c r="I63" s="31"/>
      <c r="J63" s="31"/>
      <c r="K63" s="31"/>
      <c r="L63" s="32"/>
      <c r="M63" s="44" t="s">
        <v>92</v>
      </c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6"/>
      <c r="Z63" s="41" t="s">
        <v>70</v>
      </c>
      <c r="AA63" s="41"/>
      <c r="AB63" s="41"/>
      <c r="AC63" s="41"/>
      <c r="AD63" s="41"/>
      <c r="AE63" s="30" t="s">
        <v>95</v>
      </c>
      <c r="AF63" s="31"/>
      <c r="AG63" s="31"/>
      <c r="AH63" s="31"/>
      <c r="AI63" s="31"/>
      <c r="AJ63" s="31"/>
      <c r="AK63" s="31"/>
      <c r="AL63" s="31"/>
      <c r="AM63" s="31"/>
      <c r="AN63" s="32"/>
      <c r="AO63" s="27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9"/>
    </row>
    <row r="64" spans="1:79" s="11" customFormat="1" ht="31.8" customHeight="1" x14ac:dyDescent="0.25">
      <c r="A64" s="44"/>
      <c r="B64" s="45"/>
      <c r="C64" s="45"/>
      <c r="D64" s="45"/>
      <c r="E64" s="45"/>
      <c r="F64" s="46"/>
      <c r="G64" s="30"/>
      <c r="H64" s="31"/>
      <c r="I64" s="31"/>
      <c r="J64" s="31"/>
      <c r="K64" s="31"/>
      <c r="L64" s="32"/>
      <c r="M64" s="33" t="s">
        <v>93</v>
      </c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5"/>
      <c r="Z64" s="41" t="s">
        <v>70</v>
      </c>
      <c r="AA64" s="41"/>
      <c r="AB64" s="41"/>
      <c r="AC64" s="41"/>
      <c r="AD64" s="41"/>
      <c r="AE64" s="30"/>
      <c r="AF64" s="31"/>
      <c r="AG64" s="31"/>
      <c r="AH64" s="31"/>
      <c r="AI64" s="31"/>
      <c r="AJ64" s="31"/>
      <c r="AK64" s="31"/>
      <c r="AL64" s="31"/>
      <c r="AM64" s="31"/>
      <c r="AN64" s="32"/>
      <c r="AO64" s="27">
        <v>8</v>
      </c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9"/>
    </row>
    <row r="65" spans="1:65" s="11" customFormat="1" ht="23.4" customHeight="1" x14ac:dyDescent="0.25">
      <c r="A65" s="44"/>
      <c r="B65" s="45"/>
      <c r="C65" s="45"/>
      <c r="D65" s="45"/>
      <c r="E65" s="45"/>
      <c r="F65" s="46"/>
      <c r="G65" s="30"/>
      <c r="H65" s="31"/>
      <c r="I65" s="31"/>
      <c r="J65" s="31"/>
      <c r="K65" s="31"/>
      <c r="L65" s="32"/>
      <c r="M65" s="33" t="s">
        <v>94</v>
      </c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5"/>
      <c r="Z65" s="41" t="s">
        <v>70</v>
      </c>
      <c r="AA65" s="41"/>
      <c r="AB65" s="41"/>
      <c r="AC65" s="41"/>
      <c r="AD65" s="41"/>
      <c r="AE65" s="30"/>
      <c r="AF65" s="31"/>
      <c r="AG65" s="31"/>
      <c r="AH65" s="31"/>
      <c r="AI65" s="31"/>
      <c r="AJ65" s="31"/>
      <c r="AK65" s="31"/>
      <c r="AL65" s="31"/>
      <c r="AM65" s="31"/>
      <c r="AN65" s="32"/>
      <c r="AO65" s="27">
        <v>1</v>
      </c>
      <c r="AP65" s="28"/>
      <c r="AQ65" s="28"/>
      <c r="AR65" s="28"/>
      <c r="AS65" s="28"/>
      <c r="AT65" s="28"/>
      <c r="AU65" s="28"/>
      <c r="AV65" s="28"/>
      <c r="AW65" s="28"/>
      <c r="AX65" s="28"/>
      <c r="AY65" s="28"/>
      <c r="AZ65" s="28"/>
      <c r="BA65" s="28"/>
      <c r="BB65" s="28"/>
      <c r="BC65" s="29"/>
    </row>
    <row r="66" spans="1:65" s="15" customFormat="1" x14ac:dyDescent="0.25">
      <c r="A66" s="65"/>
      <c r="B66" s="65"/>
      <c r="C66" s="65"/>
      <c r="D66" s="65"/>
      <c r="E66" s="65"/>
      <c r="F66" s="65"/>
      <c r="G66" s="47" t="s">
        <v>85</v>
      </c>
      <c r="H66" s="48"/>
      <c r="I66" s="48"/>
      <c r="J66" s="48"/>
      <c r="K66" s="48"/>
      <c r="L66" s="49"/>
      <c r="M66" s="47" t="s">
        <v>72</v>
      </c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3"/>
      <c r="Z66" s="54" t="s">
        <v>67</v>
      </c>
      <c r="AA66" s="54"/>
      <c r="AB66" s="54"/>
      <c r="AC66" s="54"/>
      <c r="AD66" s="54"/>
      <c r="AE66" s="55" t="s">
        <v>67</v>
      </c>
      <c r="AF66" s="55"/>
      <c r="AG66" s="55"/>
      <c r="AH66" s="55"/>
      <c r="AI66" s="55"/>
      <c r="AJ66" s="55"/>
      <c r="AK66" s="55"/>
      <c r="AL66" s="55"/>
      <c r="AM66" s="55"/>
      <c r="AN66" s="55"/>
      <c r="AO66" s="56"/>
      <c r="AP66" s="56"/>
      <c r="AQ66" s="56"/>
      <c r="AR66" s="56"/>
      <c r="AS66" s="56"/>
      <c r="AT66" s="56"/>
      <c r="AU66" s="56"/>
      <c r="AV66" s="56"/>
      <c r="AW66" s="56"/>
      <c r="AX66" s="56"/>
      <c r="AY66" s="56"/>
      <c r="AZ66" s="56"/>
      <c r="BA66" s="56"/>
      <c r="BB66" s="56"/>
      <c r="BC66" s="56"/>
    </row>
    <row r="67" spans="1:65" s="11" customFormat="1" ht="35.4" customHeight="1" x14ac:dyDescent="0.25">
      <c r="A67" s="57">
        <v>1</v>
      </c>
      <c r="B67" s="57"/>
      <c r="C67" s="57"/>
      <c r="D67" s="57"/>
      <c r="E67" s="57"/>
      <c r="F67" s="57"/>
      <c r="G67" s="30"/>
      <c r="H67" s="31"/>
      <c r="I67" s="31"/>
      <c r="J67" s="31"/>
      <c r="K67" s="31"/>
      <c r="L67" s="32"/>
      <c r="M67" s="38" t="s">
        <v>103</v>
      </c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40"/>
      <c r="Z67" s="41" t="s">
        <v>106</v>
      </c>
      <c r="AA67" s="41"/>
      <c r="AB67" s="41"/>
      <c r="AC67" s="41"/>
      <c r="AD67" s="41"/>
      <c r="AE67" s="41" t="s">
        <v>105</v>
      </c>
      <c r="AF67" s="41"/>
      <c r="AG67" s="41"/>
      <c r="AH67" s="41"/>
      <c r="AI67" s="41"/>
      <c r="AJ67" s="41"/>
      <c r="AK67" s="41"/>
      <c r="AL67" s="41"/>
      <c r="AM67" s="41"/>
      <c r="AN67" s="41"/>
      <c r="AO67" s="37">
        <f>533+39+5+3</f>
        <v>580</v>
      </c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</row>
    <row r="68" spans="1:65" s="11" customFormat="1" ht="37.200000000000003" customHeight="1" x14ac:dyDescent="0.25">
      <c r="A68" s="57">
        <v>2</v>
      </c>
      <c r="B68" s="57"/>
      <c r="C68" s="57"/>
      <c r="D68" s="57"/>
      <c r="E68" s="57"/>
      <c r="F68" s="57"/>
      <c r="G68" s="30"/>
      <c r="H68" s="31"/>
      <c r="I68" s="31"/>
      <c r="J68" s="31"/>
      <c r="K68" s="31"/>
      <c r="L68" s="32"/>
      <c r="M68" s="38" t="s">
        <v>108</v>
      </c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40"/>
      <c r="Z68" s="41" t="s">
        <v>106</v>
      </c>
      <c r="AA68" s="41"/>
      <c r="AB68" s="41"/>
      <c r="AC68" s="41"/>
      <c r="AD68" s="41"/>
      <c r="AE68" s="41" t="s">
        <v>105</v>
      </c>
      <c r="AF68" s="41"/>
      <c r="AG68" s="41"/>
      <c r="AH68" s="41"/>
      <c r="AI68" s="41"/>
      <c r="AJ68" s="41"/>
      <c r="AK68" s="41"/>
      <c r="AL68" s="41"/>
      <c r="AM68" s="41"/>
      <c r="AN68" s="41"/>
      <c r="AO68" s="37">
        <f>37+15+67+32</f>
        <v>151</v>
      </c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</row>
    <row r="69" spans="1:65" s="11" customFormat="1" ht="36" customHeight="1" x14ac:dyDescent="0.25">
      <c r="A69" s="44">
        <v>3</v>
      </c>
      <c r="B69" s="45"/>
      <c r="C69" s="45"/>
      <c r="D69" s="45"/>
      <c r="E69" s="45"/>
      <c r="F69" s="46"/>
      <c r="G69" s="30"/>
      <c r="H69" s="31"/>
      <c r="I69" s="31"/>
      <c r="J69" s="31"/>
      <c r="K69" s="31"/>
      <c r="L69" s="32"/>
      <c r="M69" s="38" t="s">
        <v>104</v>
      </c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40"/>
      <c r="Z69" s="41" t="s">
        <v>106</v>
      </c>
      <c r="AA69" s="41"/>
      <c r="AB69" s="41"/>
      <c r="AC69" s="41"/>
      <c r="AD69" s="41"/>
      <c r="AE69" s="41" t="s">
        <v>105</v>
      </c>
      <c r="AF69" s="41"/>
      <c r="AG69" s="41"/>
      <c r="AH69" s="41"/>
      <c r="AI69" s="41"/>
      <c r="AJ69" s="41"/>
      <c r="AK69" s="41"/>
      <c r="AL69" s="41"/>
      <c r="AM69" s="41"/>
      <c r="AN69" s="41"/>
      <c r="AO69" s="27">
        <f>507+39+5+3</f>
        <v>554</v>
      </c>
      <c r="AP69" s="28"/>
      <c r="AQ69" s="28"/>
      <c r="AR69" s="28"/>
      <c r="AS69" s="28"/>
      <c r="AT69" s="28"/>
      <c r="AU69" s="28"/>
      <c r="AV69" s="28"/>
      <c r="AW69" s="28"/>
      <c r="AX69" s="28"/>
      <c r="AY69" s="28"/>
      <c r="AZ69" s="28"/>
      <c r="BA69" s="28"/>
      <c r="BB69" s="28"/>
      <c r="BC69" s="29"/>
    </row>
    <row r="70" spans="1:65" s="15" customFormat="1" x14ac:dyDescent="0.25">
      <c r="A70" s="65"/>
      <c r="B70" s="65"/>
      <c r="C70" s="65"/>
      <c r="D70" s="65"/>
      <c r="E70" s="65"/>
      <c r="F70" s="65"/>
      <c r="G70" s="47" t="s">
        <v>85</v>
      </c>
      <c r="H70" s="48"/>
      <c r="I70" s="48"/>
      <c r="J70" s="48"/>
      <c r="K70" s="48"/>
      <c r="L70" s="49"/>
      <c r="M70" s="60" t="s">
        <v>74</v>
      </c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54" t="s">
        <v>67</v>
      </c>
      <c r="AA70" s="54"/>
      <c r="AB70" s="54"/>
      <c r="AC70" s="54"/>
      <c r="AD70" s="54"/>
      <c r="AE70" s="55" t="s">
        <v>67</v>
      </c>
      <c r="AF70" s="55"/>
      <c r="AG70" s="55"/>
      <c r="AH70" s="55"/>
      <c r="AI70" s="55"/>
      <c r="AJ70" s="55"/>
      <c r="AK70" s="55"/>
      <c r="AL70" s="55"/>
      <c r="AM70" s="55"/>
      <c r="AN70" s="55"/>
      <c r="AO70" s="56"/>
      <c r="AP70" s="56"/>
      <c r="AQ70" s="56"/>
      <c r="AR70" s="56"/>
      <c r="AS70" s="56"/>
      <c r="AT70" s="56"/>
      <c r="AU70" s="56"/>
      <c r="AV70" s="56"/>
      <c r="AW70" s="56"/>
      <c r="AX70" s="56"/>
      <c r="AY70" s="56"/>
      <c r="AZ70" s="56"/>
      <c r="BA70" s="56"/>
      <c r="BB70" s="56"/>
      <c r="BC70" s="56"/>
    </row>
    <row r="71" spans="1:65" s="11" customFormat="1" ht="40.200000000000003" customHeight="1" x14ac:dyDescent="0.25">
      <c r="A71" s="57">
        <v>1</v>
      </c>
      <c r="B71" s="57"/>
      <c r="C71" s="57"/>
      <c r="D71" s="57"/>
      <c r="E71" s="57"/>
      <c r="F71" s="57"/>
      <c r="G71" s="30"/>
      <c r="H71" s="31"/>
      <c r="I71" s="31"/>
      <c r="J71" s="31"/>
      <c r="K71" s="31"/>
      <c r="L71" s="32"/>
      <c r="M71" s="38" t="s">
        <v>116</v>
      </c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40"/>
      <c r="Z71" s="41" t="s">
        <v>106</v>
      </c>
      <c r="AA71" s="41"/>
      <c r="AB71" s="41"/>
      <c r="AC71" s="41"/>
      <c r="AD71" s="41"/>
      <c r="AE71" s="41" t="s">
        <v>73</v>
      </c>
      <c r="AF71" s="41"/>
      <c r="AG71" s="41"/>
      <c r="AH71" s="41"/>
      <c r="AI71" s="41"/>
      <c r="AJ71" s="41"/>
      <c r="AK71" s="41"/>
      <c r="AL71" s="41"/>
      <c r="AM71" s="41"/>
      <c r="AN71" s="41"/>
      <c r="AO71" s="37">
        <f>AO69/AO64-0.25</f>
        <v>69</v>
      </c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</row>
    <row r="72" spans="1:65" s="11" customFormat="1" ht="52.8" customHeight="1" x14ac:dyDescent="0.25">
      <c r="A72" s="57">
        <v>2</v>
      </c>
      <c r="B72" s="57"/>
      <c r="C72" s="57"/>
      <c r="D72" s="57"/>
      <c r="E72" s="57"/>
      <c r="F72" s="57"/>
      <c r="G72" s="30"/>
      <c r="H72" s="31"/>
      <c r="I72" s="31"/>
      <c r="J72" s="31"/>
      <c r="K72" s="31"/>
      <c r="L72" s="32"/>
      <c r="M72" s="38" t="s">
        <v>109</v>
      </c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40"/>
      <c r="Z72" s="41" t="s">
        <v>106</v>
      </c>
      <c r="AA72" s="41"/>
      <c r="AB72" s="41"/>
      <c r="AC72" s="41"/>
      <c r="AD72" s="41"/>
      <c r="AE72" s="41" t="s">
        <v>73</v>
      </c>
      <c r="AF72" s="41"/>
      <c r="AG72" s="41"/>
      <c r="AH72" s="41"/>
      <c r="AI72" s="41"/>
      <c r="AJ72" s="41"/>
      <c r="AK72" s="41"/>
      <c r="AL72" s="41"/>
      <c r="AM72" s="41"/>
      <c r="AN72" s="41"/>
      <c r="AO72" s="37">
        <f>AO68/AO64+0.12</f>
        <v>18.995000000000001</v>
      </c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</row>
    <row r="73" spans="1:65" s="11" customFormat="1" ht="37.200000000000003" customHeight="1" x14ac:dyDescent="0.25">
      <c r="A73" s="57">
        <v>3</v>
      </c>
      <c r="B73" s="57"/>
      <c r="C73" s="57"/>
      <c r="D73" s="57"/>
      <c r="E73" s="57"/>
      <c r="F73" s="57"/>
      <c r="G73" s="30"/>
      <c r="H73" s="31"/>
      <c r="I73" s="31"/>
      <c r="J73" s="31"/>
      <c r="K73" s="31"/>
      <c r="L73" s="32"/>
      <c r="M73" s="38" t="s">
        <v>107</v>
      </c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40"/>
      <c r="Z73" s="41" t="s">
        <v>77</v>
      </c>
      <c r="AA73" s="41"/>
      <c r="AB73" s="41"/>
      <c r="AC73" s="41"/>
      <c r="AD73" s="41"/>
      <c r="AE73" s="41" t="s">
        <v>73</v>
      </c>
      <c r="AF73" s="41"/>
      <c r="AG73" s="41"/>
      <c r="AH73" s="41"/>
      <c r="AI73" s="41"/>
      <c r="AJ73" s="41"/>
      <c r="AK73" s="41"/>
      <c r="AL73" s="41"/>
      <c r="AM73" s="41"/>
      <c r="AN73" s="41"/>
      <c r="AO73" s="37">
        <f>159.684/11</f>
        <v>14.516727272727273</v>
      </c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</row>
    <row r="74" spans="1:65" s="11" customFormat="1" ht="17.399999999999999" customHeight="1" x14ac:dyDescent="0.25">
      <c r="A74" s="57"/>
      <c r="B74" s="57"/>
      <c r="C74" s="57"/>
      <c r="D74" s="57"/>
      <c r="E74" s="57"/>
      <c r="F74" s="57"/>
      <c r="G74" s="47" t="s">
        <v>85</v>
      </c>
      <c r="H74" s="48"/>
      <c r="I74" s="48"/>
      <c r="J74" s="48"/>
      <c r="K74" s="48"/>
      <c r="L74" s="49"/>
      <c r="M74" s="60" t="s">
        <v>79</v>
      </c>
      <c r="N74" s="61"/>
      <c r="O74" s="61"/>
      <c r="P74" s="61"/>
      <c r="Q74" s="61"/>
      <c r="R74" s="61"/>
      <c r="S74" s="61"/>
      <c r="T74" s="61"/>
      <c r="U74" s="61"/>
      <c r="V74" s="61"/>
      <c r="W74" s="61"/>
      <c r="X74" s="61"/>
      <c r="Y74" s="62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</row>
    <row r="75" spans="1:65" s="11" customFormat="1" ht="54.6" customHeight="1" x14ac:dyDescent="0.25">
      <c r="A75" s="57">
        <v>1</v>
      </c>
      <c r="B75" s="57"/>
      <c r="C75" s="57"/>
      <c r="D75" s="57"/>
      <c r="E75" s="57"/>
      <c r="F75" s="57"/>
      <c r="G75" s="30"/>
      <c r="H75" s="31"/>
      <c r="I75" s="31"/>
      <c r="J75" s="31"/>
      <c r="K75" s="31"/>
      <c r="L75" s="32"/>
      <c r="M75" s="38" t="s">
        <v>110</v>
      </c>
      <c r="N75" s="58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9"/>
      <c r="Z75" s="41" t="s">
        <v>98</v>
      </c>
      <c r="AA75" s="41"/>
      <c r="AB75" s="41"/>
      <c r="AC75" s="41"/>
      <c r="AD75" s="41"/>
      <c r="AE75" s="41" t="s">
        <v>78</v>
      </c>
      <c r="AF75" s="41"/>
      <c r="AG75" s="41"/>
      <c r="AH75" s="41"/>
      <c r="AI75" s="41"/>
      <c r="AJ75" s="41"/>
      <c r="AK75" s="41"/>
      <c r="AL75" s="41"/>
      <c r="AM75" s="41"/>
      <c r="AN75" s="41"/>
      <c r="AO75" s="37">
        <f>AO69/480*100-100-0.42</f>
        <v>14.996666666666657</v>
      </c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</row>
    <row r="76" spans="1:65" s="42" customFormat="1" ht="8.4" customHeight="1" x14ac:dyDescent="0.25"/>
    <row r="77" spans="1:65" s="4" customFormat="1" ht="21.6" customHeight="1" x14ac:dyDescent="0.25">
      <c r="A77" s="73" t="s">
        <v>63</v>
      </c>
      <c r="B77" s="73"/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  <c r="N77" s="73"/>
      <c r="O77" s="73"/>
      <c r="P77" s="73"/>
      <c r="Q77" s="73"/>
      <c r="R77" s="73"/>
      <c r="S77" s="73"/>
      <c r="T77" s="73"/>
      <c r="U77" s="73"/>
      <c r="V77" s="73"/>
      <c r="W77" s="73"/>
      <c r="X77" s="73"/>
      <c r="Y77" s="73"/>
      <c r="Z77" s="73"/>
      <c r="AA77" s="73"/>
      <c r="AB77" s="73"/>
      <c r="AC77" s="73"/>
      <c r="AD77" s="73"/>
      <c r="AE77" s="73"/>
      <c r="AF77" s="73"/>
      <c r="AG77" s="73"/>
      <c r="AH77" s="73"/>
      <c r="AI77" s="73"/>
      <c r="AJ77" s="73"/>
      <c r="AK77" s="73"/>
      <c r="AL77" s="73"/>
      <c r="AM77" s="73"/>
      <c r="AN77" s="73"/>
      <c r="AO77" s="73"/>
      <c r="AP77" s="73"/>
      <c r="AQ77" s="73"/>
      <c r="AR77" s="73"/>
      <c r="AS77" s="73"/>
      <c r="AT77" s="73"/>
      <c r="AU77" s="73"/>
      <c r="AV77" s="73"/>
      <c r="AW77" s="73"/>
      <c r="AX77" s="73"/>
      <c r="AY77" s="73"/>
      <c r="AZ77" s="73"/>
      <c r="BA77" s="73"/>
      <c r="BB77" s="73"/>
      <c r="BC77" s="73"/>
      <c r="BD77" s="73"/>
      <c r="BE77" s="73"/>
      <c r="BF77" s="73"/>
      <c r="BG77" s="73"/>
      <c r="BH77" s="73"/>
      <c r="BI77" s="73"/>
      <c r="BJ77" s="73"/>
      <c r="BK77" s="73"/>
      <c r="BL77" s="73"/>
      <c r="BM77" s="73"/>
    </row>
    <row r="78" spans="1:65" ht="15.6" customHeight="1" x14ac:dyDescent="0.3">
      <c r="A78" s="78" t="s">
        <v>75</v>
      </c>
      <c r="B78" s="78"/>
      <c r="C78" s="78"/>
      <c r="D78" s="78"/>
      <c r="E78" s="78"/>
      <c r="F78" s="78"/>
      <c r="G78" s="78"/>
      <c r="H78" s="78"/>
      <c r="I78" s="78"/>
      <c r="J78" s="78"/>
      <c r="K78" s="78"/>
      <c r="L78" s="78"/>
      <c r="M78" s="78"/>
      <c r="N78" s="78"/>
      <c r="O78" s="78"/>
      <c r="P78" s="78"/>
      <c r="Q78" s="78"/>
      <c r="R78" s="78"/>
      <c r="S78" s="78"/>
      <c r="T78" s="78"/>
      <c r="U78" s="78"/>
      <c r="V78" s="78"/>
      <c r="W78" s="78"/>
      <c r="X78" s="78"/>
      <c r="Y78" s="78"/>
      <c r="Z78" s="78"/>
      <c r="AA78" s="78"/>
      <c r="AB78" s="78"/>
      <c r="AC78" s="78"/>
      <c r="AD78" s="78"/>
      <c r="AE78" s="78"/>
      <c r="AF78" s="78"/>
      <c r="AG78" s="78"/>
      <c r="AH78" s="78"/>
      <c r="AI78" s="78"/>
      <c r="AJ78" s="78"/>
      <c r="AK78" s="78"/>
      <c r="AL78" s="78"/>
      <c r="AM78" s="78"/>
      <c r="AN78" s="78"/>
      <c r="AO78" s="78"/>
      <c r="AP78" s="78"/>
      <c r="AQ78" s="78"/>
      <c r="AR78" s="78"/>
      <c r="AS78" s="78"/>
      <c r="AT78" s="78"/>
      <c r="AU78" s="78"/>
      <c r="AV78" s="78"/>
      <c r="AW78" s="78"/>
      <c r="AX78" s="78"/>
      <c r="AY78" s="78"/>
      <c r="AZ78" s="78"/>
      <c r="BA78" s="78"/>
      <c r="BB78" s="78"/>
      <c r="BC78" s="78"/>
      <c r="BD78" s="78"/>
      <c r="BE78" s="78"/>
      <c r="BF78" s="78"/>
      <c r="BG78" s="78"/>
      <c r="BH78" s="78"/>
      <c r="BI78" s="78"/>
      <c r="BJ78" s="78"/>
      <c r="BK78" s="78"/>
      <c r="BL78" s="78"/>
    </row>
    <row r="79" spans="1:65" s="11" customFormat="1" ht="49.8" customHeight="1" x14ac:dyDescent="0.25">
      <c r="A79" s="105" t="s">
        <v>24</v>
      </c>
      <c r="B79" s="106"/>
      <c r="C79" s="107"/>
      <c r="D79" s="105" t="s">
        <v>23</v>
      </c>
      <c r="E79" s="106"/>
      <c r="F79" s="106"/>
      <c r="G79" s="106"/>
      <c r="H79" s="106"/>
      <c r="I79" s="106"/>
      <c r="J79" s="106"/>
      <c r="K79" s="106"/>
      <c r="L79" s="106"/>
      <c r="M79" s="106"/>
      <c r="N79" s="106"/>
      <c r="O79" s="106"/>
      <c r="P79" s="107"/>
      <c r="Q79" s="105" t="s">
        <v>11</v>
      </c>
      <c r="R79" s="106"/>
      <c r="S79" s="106"/>
      <c r="T79" s="107"/>
      <c r="U79" s="44" t="s">
        <v>22</v>
      </c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6"/>
      <c r="AG79" s="44" t="s">
        <v>35</v>
      </c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6"/>
      <c r="AS79" s="44" t="s">
        <v>112</v>
      </c>
      <c r="AT79" s="45"/>
      <c r="AU79" s="45"/>
      <c r="AV79" s="45"/>
      <c r="AW79" s="45"/>
      <c r="AX79" s="45"/>
      <c r="AY79" s="45"/>
      <c r="AZ79" s="45"/>
      <c r="BA79" s="45"/>
      <c r="BB79" s="45"/>
      <c r="BC79" s="45"/>
      <c r="BD79" s="45"/>
      <c r="BE79" s="44" t="s">
        <v>21</v>
      </c>
      <c r="BF79" s="45"/>
      <c r="BG79" s="45"/>
      <c r="BH79" s="45"/>
      <c r="BI79" s="45"/>
      <c r="BJ79" s="45"/>
      <c r="BK79" s="45"/>
      <c r="BL79" s="46"/>
      <c r="BM79" s="19"/>
    </row>
    <row r="80" spans="1:65" ht="43.8" customHeight="1" x14ac:dyDescent="0.3">
      <c r="A80" s="108"/>
      <c r="B80" s="109"/>
      <c r="C80" s="110"/>
      <c r="D80" s="108"/>
      <c r="E80" s="109"/>
      <c r="F80" s="109"/>
      <c r="G80" s="109"/>
      <c r="H80" s="109"/>
      <c r="I80" s="109"/>
      <c r="J80" s="109"/>
      <c r="K80" s="109"/>
      <c r="L80" s="109"/>
      <c r="M80" s="109"/>
      <c r="N80" s="109"/>
      <c r="O80" s="109"/>
      <c r="P80" s="110"/>
      <c r="Q80" s="108"/>
      <c r="R80" s="109"/>
      <c r="S80" s="109"/>
      <c r="T80" s="110"/>
      <c r="U80" s="44" t="s">
        <v>17</v>
      </c>
      <c r="V80" s="45"/>
      <c r="W80" s="45"/>
      <c r="X80" s="46"/>
      <c r="Y80" s="44" t="s">
        <v>16</v>
      </c>
      <c r="Z80" s="45"/>
      <c r="AA80" s="45"/>
      <c r="AB80" s="46"/>
      <c r="AC80" s="44" t="s">
        <v>15</v>
      </c>
      <c r="AD80" s="45"/>
      <c r="AE80" s="45"/>
      <c r="AF80" s="46"/>
      <c r="AG80" s="44" t="s">
        <v>17</v>
      </c>
      <c r="AH80" s="45"/>
      <c r="AI80" s="45"/>
      <c r="AJ80" s="46"/>
      <c r="AK80" s="44" t="s">
        <v>16</v>
      </c>
      <c r="AL80" s="45"/>
      <c r="AM80" s="45"/>
      <c r="AN80" s="46"/>
      <c r="AO80" s="44" t="s">
        <v>15</v>
      </c>
      <c r="AP80" s="45"/>
      <c r="AQ80" s="45"/>
      <c r="AR80" s="46"/>
      <c r="AS80" s="44" t="s">
        <v>17</v>
      </c>
      <c r="AT80" s="45"/>
      <c r="AU80" s="45"/>
      <c r="AV80" s="46"/>
      <c r="AW80" s="44" t="s">
        <v>16</v>
      </c>
      <c r="AX80" s="45"/>
      <c r="AY80" s="45"/>
      <c r="AZ80" s="46"/>
      <c r="BA80" s="44" t="s">
        <v>15</v>
      </c>
      <c r="BB80" s="45"/>
      <c r="BC80" s="45"/>
      <c r="BD80" s="45"/>
      <c r="BE80" s="44"/>
      <c r="BF80" s="45"/>
      <c r="BG80" s="45"/>
      <c r="BH80" s="45"/>
      <c r="BI80" s="45"/>
      <c r="BJ80" s="45"/>
      <c r="BK80" s="45"/>
      <c r="BL80" s="46"/>
      <c r="BM80" s="19"/>
    </row>
    <row r="81" spans="1:79" ht="15" customHeight="1" x14ac:dyDescent="0.3">
      <c r="A81" s="44">
        <v>1</v>
      </c>
      <c r="B81" s="45"/>
      <c r="C81" s="46"/>
      <c r="D81" s="44">
        <v>2</v>
      </c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6"/>
      <c r="Q81" s="44">
        <v>3</v>
      </c>
      <c r="R81" s="45"/>
      <c r="S81" s="45"/>
      <c r="T81" s="46"/>
      <c r="U81" s="44">
        <v>4</v>
      </c>
      <c r="V81" s="45"/>
      <c r="W81" s="45"/>
      <c r="X81" s="46"/>
      <c r="Y81" s="44">
        <v>5</v>
      </c>
      <c r="Z81" s="45"/>
      <c r="AA81" s="45"/>
      <c r="AB81" s="46"/>
      <c r="AC81" s="44">
        <v>6</v>
      </c>
      <c r="AD81" s="45"/>
      <c r="AE81" s="45"/>
      <c r="AF81" s="46"/>
      <c r="AG81" s="44">
        <v>7</v>
      </c>
      <c r="AH81" s="45"/>
      <c r="AI81" s="45"/>
      <c r="AJ81" s="46"/>
      <c r="AK81" s="44">
        <v>8</v>
      </c>
      <c r="AL81" s="45"/>
      <c r="AM81" s="45"/>
      <c r="AN81" s="46"/>
      <c r="AO81" s="44">
        <v>9</v>
      </c>
      <c r="AP81" s="45"/>
      <c r="AQ81" s="45"/>
      <c r="AR81" s="46"/>
      <c r="AS81" s="44">
        <v>10</v>
      </c>
      <c r="AT81" s="45"/>
      <c r="AU81" s="45"/>
      <c r="AV81" s="46"/>
      <c r="AW81" s="44">
        <v>11</v>
      </c>
      <c r="AX81" s="45"/>
      <c r="AY81" s="45"/>
      <c r="AZ81" s="46"/>
      <c r="BA81" s="44">
        <v>12</v>
      </c>
      <c r="BB81" s="45"/>
      <c r="BC81" s="45"/>
      <c r="BD81" s="45"/>
      <c r="BE81" s="44">
        <v>13</v>
      </c>
      <c r="BF81" s="45"/>
      <c r="BG81" s="45"/>
      <c r="BH81" s="45"/>
      <c r="BI81" s="45"/>
      <c r="BJ81" s="45"/>
      <c r="BK81" s="45"/>
      <c r="BL81" s="46"/>
      <c r="BM81" s="19"/>
    </row>
    <row r="82" spans="1:79" ht="19.2" hidden="1" customHeight="1" x14ac:dyDescent="0.3">
      <c r="A82" s="44" t="s">
        <v>57</v>
      </c>
      <c r="B82" s="45"/>
      <c r="C82" s="46"/>
      <c r="D82" s="33" t="s">
        <v>41</v>
      </c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5"/>
      <c r="Q82" s="44" t="s">
        <v>39</v>
      </c>
      <c r="R82" s="45"/>
      <c r="S82" s="45"/>
      <c r="T82" s="46"/>
      <c r="U82" s="27" t="s">
        <v>58</v>
      </c>
      <c r="V82" s="28"/>
      <c r="W82" s="28"/>
      <c r="X82" s="29"/>
      <c r="Y82" s="27" t="s">
        <v>59</v>
      </c>
      <c r="Z82" s="28"/>
      <c r="AA82" s="28"/>
      <c r="AB82" s="29"/>
      <c r="AC82" s="27" t="s">
        <v>45</v>
      </c>
      <c r="AD82" s="28"/>
      <c r="AE82" s="28"/>
      <c r="AF82" s="29"/>
      <c r="AG82" s="27" t="s">
        <v>42</v>
      </c>
      <c r="AH82" s="28"/>
      <c r="AI82" s="28"/>
      <c r="AJ82" s="29"/>
      <c r="AK82" s="27" t="s">
        <v>43</v>
      </c>
      <c r="AL82" s="28"/>
      <c r="AM82" s="28"/>
      <c r="AN82" s="29"/>
      <c r="AO82" s="27" t="s">
        <v>45</v>
      </c>
      <c r="AP82" s="28"/>
      <c r="AQ82" s="28"/>
      <c r="AR82" s="29"/>
      <c r="AS82" s="27" t="s">
        <v>60</v>
      </c>
      <c r="AT82" s="28"/>
      <c r="AU82" s="28"/>
      <c r="AV82" s="29"/>
      <c r="AW82" s="27" t="s">
        <v>61</v>
      </c>
      <c r="AX82" s="28"/>
      <c r="AY82" s="28"/>
      <c r="AZ82" s="29"/>
      <c r="BA82" s="27" t="s">
        <v>45</v>
      </c>
      <c r="BB82" s="28"/>
      <c r="BC82" s="28"/>
      <c r="BD82" s="28"/>
      <c r="BE82" s="19" t="s">
        <v>62</v>
      </c>
      <c r="BF82" s="19"/>
      <c r="BG82" s="19"/>
      <c r="BH82" s="19"/>
      <c r="BI82" s="19"/>
      <c r="BJ82" s="19"/>
      <c r="BK82" s="19"/>
      <c r="BL82" s="19"/>
      <c r="BM82" s="19"/>
      <c r="CA82" s="9" t="s">
        <v>53</v>
      </c>
    </row>
    <row r="83" spans="1:79" s="14" customFormat="1" ht="13.2" customHeight="1" x14ac:dyDescent="0.3">
      <c r="A83" s="47" t="s">
        <v>67</v>
      </c>
      <c r="B83" s="48"/>
      <c r="C83" s="49"/>
      <c r="D83" s="100" t="s">
        <v>68</v>
      </c>
      <c r="E83" s="101"/>
      <c r="F83" s="101"/>
      <c r="G83" s="101"/>
      <c r="H83" s="101"/>
      <c r="I83" s="101"/>
      <c r="J83" s="101"/>
      <c r="K83" s="101"/>
      <c r="L83" s="101"/>
      <c r="M83" s="101"/>
      <c r="N83" s="101"/>
      <c r="O83" s="101"/>
      <c r="P83" s="102"/>
      <c r="Q83" s="69" t="s">
        <v>97</v>
      </c>
      <c r="R83" s="70"/>
      <c r="S83" s="70"/>
      <c r="T83" s="71"/>
      <c r="U83" s="92">
        <v>0</v>
      </c>
      <c r="V83" s="93"/>
      <c r="W83" s="93"/>
      <c r="X83" s="94"/>
      <c r="Y83" s="92">
        <v>0</v>
      </c>
      <c r="Z83" s="93"/>
      <c r="AA83" s="93"/>
      <c r="AB83" s="94"/>
      <c r="AC83" s="92">
        <f>U83+Y83</f>
        <v>0</v>
      </c>
      <c r="AD83" s="93"/>
      <c r="AE83" s="93"/>
      <c r="AF83" s="94"/>
      <c r="AG83" s="92">
        <v>0</v>
      </c>
      <c r="AH83" s="93"/>
      <c r="AI83" s="93"/>
      <c r="AJ83" s="94"/>
      <c r="AK83" s="92">
        <v>0</v>
      </c>
      <c r="AL83" s="93"/>
      <c r="AM83" s="93"/>
      <c r="AN83" s="94"/>
      <c r="AO83" s="92">
        <f>AG83+AK83</f>
        <v>0</v>
      </c>
      <c r="AP83" s="93"/>
      <c r="AQ83" s="93"/>
      <c r="AR83" s="94"/>
      <c r="AS83" s="92">
        <v>0</v>
      </c>
      <c r="AT83" s="93"/>
      <c r="AU83" s="93"/>
      <c r="AV83" s="94"/>
      <c r="AW83" s="92">
        <v>0</v>
      </c>
      <c r="AX83" s="93"/>
      <c r="AY83" s="93"/>
      <c r="AZ83" s="94"/>
      <c r="BA83" s="92">
        <f>AS83+AW83</f>
        <v>0</v>
      </c>
      <c r="BB83" s="93"/>
      <c r="BC83" s="93"/>
      <c r="BD83" s="93"/>
      <c r="BE83" s="47" t="s">
        <v>67</v>
      </c>
      <c r="BF83" s="48"/>
      <c r="BG83" s="48"/>
      <c r="BH83" s="48"/>
      <c r="BI83" s="48"/>
      <c r="BJ83" s="48"/>
      <c r="BK83" s="48"/>
      <c r="BL83" s="49"/>
      <c r="BM83" s="20"/>
      <c r="CA83" s="14" t="s">
        <v>54</v>
      </c>
    </row>
    <row r="84" spans="1:79" ht="5.4" customHeight="1" x14ac:dyDescent="0.3">
      <c r="A84" s="16"/>
      <c r="B84" s="16"/>
      <c r="C84" s="16"/>
    </row>
    <row r="85" spans="1:79" s="11" customFormat="1" ht="16.2" customHeight="1" x14ac:dyDescent="0.25">
      <c r="A85" s="96" t="s">
        <v>113</v>
      </c>
      <c r="B85" s="96"/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6"/>
      <c r="X85" s="96"/>
      <c r="Y85" s="96"/>
      <c r="Z85" s="96"/>
      <c r="AA85" s="96"/>
      <c r="AB85" s="96"/>
      <c r="AC85" s="96"/>
      <c r="AD85" s="96"/>
      <c r="AE85" s="96"/>
      <c r="AF85" s="96"/>
      <c r="AG85" s="96"/>
      <c r="AH85" s="96"/>
      <c r="AI85" s="96"/>
      <c r="AJ85" s="96"/>
      <c r="AK85" s="96"/>
      <c r="AL85" s="96"/>
      <c r="AM85" s="96"/>
      <c r="AN85" s="96"/>
      <c r="AO85" s="96"/>
      <c r="AP85" s="96"/>
      <c r="AQ85" s="96"/>
      <c r="AR85" s="96"/>
      <c r="AS85" s="96"/>
      <c r="AT85" s="96"/>
      <c r="AU85" s="96"/>
      <c r="AV85" s="96"/>
      <c r="AW85" s="96"/>
      <c r="AX85" s="96"/>
      <c r="AY85" s="96"/>
      <c r="AZ85" s="96"/>
      <c r="BA85" s="96"/>
      <c r="BB85" s="96"/>
      <c r="BC85" s="96"/>
      <c r="BD85" s="96"/>
      <c r="BE85" s="96"/>
      <c r="BF85" s="96"/>
      <c r="BG85" s="96"/>
      <c r="BH85" s="96"/>
      <c r="BI85" s="96"/>
      <c r="BJ85" s="96"/>
      <c r="BK85" s="96"/>
      <c r="BL85" s="96"/>
    </row>
    <row r="86" spans="1:79" s="11" customFormat="1" ht="16.2" customHeight="1" x14ac:dyDescent="0.25">
      <c r="A86" s="96" t="s">
        <v>114</v>
      </c>
      <c r="B86" s="96"/>
      <c r="C86" s="96"/>
      <c r="D86" s="96"/>
      <c r="E86" s="96"/>
      <c r="F86" s="96"/>
      <c r="G86" s="96"/>
      <c r="H86" s="96"/>
      <c r="I86" s="96"/>
      <c r="J86" s="96"/>
      <c r="K86" s="96"/>
      <c r="L86" s="96"/>
      <c r="M86" s="96"/>
      <c r="N86" s="96"/>
      <c r="O86" s="96"/>
      <c r="P86" s="96"/>
      <c r="Q86" s="96"/>
      <c r="R86" s="96"/>
      <c r="S86" s="96"/>
      <c r="T86" s="96"/>
      <c r="U86" s="96"/>
      <c r="V86" s="96"/>
      <c r="W86" s="96"/>
      <c r="X86" s="96"/>
      <c r="Y86" s="96"/>
      <c r="Z86" s="96"/>
      <c r="AA86" s="96"/>
      <c r="AB86" s="96"/>
      <c r="AC86" s="96"/>
      <c r="AD86" s="96"/>
      <c r="AE86" s="96"/>
      <c r="AF86" s="96"/>
      <c r="AG86" s="96"/>
      <c r="AH86" s="96"/>
      <c r="AI86" s="96"/>
      <c r="AJ86" s="96"/>
      <c r="AK86" s="96"/>
      <c r="AL86" s="96"/>
      <c r="AM86" s="96"/>
      <c r="AN86" s="96"/>
      <c r="AO86" s="96"/>
      <c r="AP86" s="96"/>
      <c r="AQ86" s="96"/>
      <c r="AR86" s="96"/>
      <c r="AS86" s="96"/>
      <c r="AT86" s="96"/>
      <c r="AU86" s="96"/>
      <c r="AV86" s="96"/>
      <c r="AW86" s="96"/>
      <c r="AX86" s="96"/>
      <c r="AY86" s="96"/>
      <c r="AZ86" s="96"/>
      <c r="BA86" s="96"/>
      <c r="BB86" s="96"/>
      <c r="BC86" s="96"/>
      <c r="BD86" s="96"/>
      <c r="BE86" s="96"/>
      <c r="BF86" s="96"/>
      <c r="BG86" s="96"/>
      <c r="BH86" s="96"/>
      <c r="BI86" s="96"/>
      <c r="BJ86" s="96"/>
      <c r="BK86" s="96"/>
      <c r="BL86" s="96"/>
    </row>
    <row r="87" spans="1:79" s="11" customFormat="1" ht="13.2" customHeight="1" x14ac:dyDescent="0.25">
      <c r="A87" s="96" t="s">
        <v>115</v>
      </c>
      <c r="B87" s="96"/>
      <c r="C87" s="96"/>
      <c r="D87" s="96"/>
      <c r="E87" s="96"/>
      <c r="F87" s="96"/>
      <c r="G87" s="96"/>
      <c r="H87" s="96"/>
      <c r="I87" s="96"/>
      <c r="J87" s="96"/>
      <c r="K87" s="96"/>
      <c r="L87" s="96"/>
      <c r="M87" s="96"/>
      <c r="N87" s="96"/>
      <c r="O87" s="96"/>
      <c r="P87" s="96"/>
      <c r="Q87" s="96"/>
      <c r="R87" s="96"/>
      <c r="S87" s="96"/>
      <c r="T87" s="96"/>
      <c r="U87" s="96"/>
      <c r="V87" s="96"/>
      <c r="W87" s="96"/>
      <c r="X87" s="96"/>
      <c r="Y87" s="96"/>
      <c r="Z87" s="96"/>
      <c r="AA87" s="96"/>
      <c r="AB87" s="96"/>
      <c r="AC87" s="96"/>
      <c r="AD87" s="96"/>
      <c r="AE87" s="96"/>
      <c r="AF87" s="96"/>
      <c r="AG87" s="96"/>
      <c r="AH87" s="96"/>
      <c r="AI87" s="96"/>
      <c r="AJ87" s="96"/>
      <c r="AK87" s="96"/>
      <c r="AL87" s="96"/>
      <c r="AM87" s="96"/>
      <c r="AN87" s="96"/>
      <c r="AO87" s="96"/>
      <c r="AP87" s="96"/>
      <c r="AQ87" s="96"/>
      <c r="AR87" s="96"/>
      <c r="AS87" s="96"/>
      <c r="AT87" s="96"/>
      <c r="AU87" s="96"/>
      <c r="AV87" s="96"/>
      <c r="AW87" s="96"/>
      <c r="AX87" s="96"/>
      <c r="AY87" s="96"/>
      <c r="AZ87" s="96"/>
      <c r="BA87" s="96"/>
      <c r="BB87" s="96"/>
      <c r="BC87" s="96"/>
      <c r="BD87" s="96"/>
      <c r="BE87" s="96"/>
      <c r="BF87" s="96"/>
      <c r="BG87" s="96"/>
      <c r="BH87" s="96"/>
      <c r="BI87" s="96"/>
      <c r="BJ87" s="96"/>
      <c r="BK87" s="96"/>
      <c r="BL87" s="96"/>
    </row>
    <row r="88" spans="1:79" ht="13.2" customHeight="1" x14ac:dyDescent="0.3"/>
    <row r="89" spans="1:79" s="14" customFormat="1" ht="36" customHeight="1" x14ac:dyDescent="0.3">
      <c r="A89" s="97" t="s">
        <v>101</v>
      </c>
      <c r="B89" s="97"/>
      <c r="C89" s="97"/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97"/>
      <c r="Q89" s="97"/>
      <c r="R89" s="97"/>
      <c r="S89" s="97"/>
      <c r="T89" s="97"/>
      <c r="U89" s="97"/>
      <c r="V89" s="97"/>
      <c r="W89" s="98"/>
      <c r="X89" s="98"/>
      <c r="Y89" s="98"/>
      <c r="Z89" s="98"/>
      <c r="AA89" s="98"/>
      <c r="AB89" s="98"/>
      <c r="AC89" s="98"/>
      <c r="AD89" s="98"/>
      <c r="AE89" s="98"/>
      <c r="AF89" s="98"/>
      <c r="AG89" s="98"/>
      <c r="AH89" s="98"/>
      <c r="AI89" s="98"/>
      <c r="AJ89" s="98"/>
      <c r="AK89" s="98"/>
      <c r="AL89" s="98"/>
      <c r="AM89" s="98"/>
      <c r="AN89" s="5"/>
      <c r="AO89" s="99" t="s">
        <v>100</v>
      </c>
      <c r="AP89" s="99"/>
      <c r="AQ89" s="99"/>
      <c r="AR89" s="99"/>
      <c r="AS89" s="99"/>
      <c r="AT89" s="99"/>
      <c r="AU89" s="99"/>
      <c r="AV89" s="99"/>
      <c r="AW89" s="99"/>
      <c r="AX89" s="99"/>
      <c r="AY89" s="99"/>
      <c r="AZ89" s="99"/>
      <c r="BA89" s="99"/>
      <c r="BB89" s="99"/>
      <c r="BC89" s="99"/>
      <c r="BD89" s="99"/>
      <c r="BE89" s="99"/>
      <c r="BF89" s="99"/>
      <c r="BG89" s="99"/>
    </row>
    <row r="90" spans="1:79" ht="12" customHeight="1" x14ac:dyDescent="0.3">
      <c r="W90" s="113" t="s">
        <v>36</v>
      </c>
      <c r="X90" s="113"/>
      <c r="Y90" s="113"/>
      <c r="Z90" s="113"/>
      <c r="AA90" s="113"/>
      <c r="AB90" s="113"/>
      <c r="AC90" s="113"/>
      <c r="AD90" s="113"/>
      <c r="AE90" s="113"/>
      <c r="AF90" s="113"/>
      <c r="AG90" s="113"/>
      <c r="AH90" s="113"/>
      <c r="AI90" s="113"/>
      <c r="AJ90" s="113"/>
      <c r="AK90" s="113"/>
      <c r="AL90" s="113"/>
      <c r="AM90" s="113"/>
      <c r="AO90" s="113" t="s">
        <v>37</v>
      </c>
      <c r="AP90" s="113"/>
      <c r="AQ90" s="113"/>
      <c r="AR90" s="113"/>
      <c r="AS90" s="113"/>
      <c r="AT90" s="113"/>
      <c r="AU90" s="113"/>
      <c r="AV90" s="113"/>
      <c r="AW90" s="113"/>
      <c r="AX90" s="113"/>
      <c r="AY90" s="113"/>
      <c r="AZ90" s="113"/>
      <c r="BA90" s="113"/>
      <c r="BB90" s="113"/>
      <c r="BC90" s="113"/>
      <c r="BD90" s="113"/>
      <c r="BE90" s="113"/>
      <c r="BF90" s="113"/>
      <c r="BG90" s="113"/>
    </row>
    <row r="91" spans="1:79" ht="15.75" customHeight="1" x14ac:dyDescent="0.3">
      <c r="A91" s="43" t="s">
        <v>25</v>
      </c>
      <c r="B91" s="43"/>
      <c r="C91" s="43"/>
      <c r="D91" s="43"/>
      <c r="E91" s="43"/>
      <c r="F91" s="43"/>
      <c r="G91" s="43"/>
      <c r="H91" s="43"/>
      <c r="I91" s="43"/>
    </row>
    <row r="92" spans="1:79" ht="6.6" customHeight="1" x14ac:dyDescent="0.3"/>
    <row r="93" spans="1:79" s="14" customFormat="1" ht="38.4" customHeight="1" x14ac:dyDescent="0.3">
      <c r="A93" s="97" t="s">
        <v>102</v>
      </c>
      <c r="B93" s="97"/>
      <c r="C93" s="97"/>
      <c r="D93" s="97"/>
      <c r="E93" s="97"/>
      <c r="F93" s="97"/>
      <c r="G93" s="97"/>
      <c r="H93" s="97"/>
      <c r="I93" s="97"/>
      <c r="J93" s="97"/>
      <c r="K93" s="97"/>
      <c r="L93" s="97"/>
      <c r="M93" s="97"/>
      <c r="N93" s="97"/>
      <c r="O93" s="97"/>
      <c r="P93" s="97"/>
      <c r="Q93" s="97"/>
      <c r="R93" s="97"/>
      <c r="S93" s="97"/>
      <c r="T93" s="97"/>
      <c r="U93" s="97"/>
      <c r="V93" s="97"/>
      <c r="W93" s="98"/>
      <c r="X93" s="98"/>
      <c r="Y93" s="98"/>
      <c r="Z93" s="98"/>
      <c r="AA93" s="98"/>
      <c r="AB93" s="98"/>
      <c r="AC93" s="98"/>
      <c r="AD93" s="98"/>
      <c r="AE93" s="98"/>
      <c r="AF93" s="98"/>
      <c r="AG93" s="98"/>
      <c r="AH93" s="98"/>
      <c r="AI93" s="98"/>
      <c r="AJ93" s="98"/>
      <c r="AK93" s="98"/>
      <c r="AL93" s="98"/>
      <c r="AM93" s="98"/>
      <c r="AN93" s="5"/>
      <c r="AO93" s="99" t="s">
        <v>99</v>
      </c>
      <c r="AP93" s="99"/>
      <c r="AQ93" s="99"/>
      <c r="AR93" s="99"/>
      <c r="AS93" s="99"/>
      <c r="AT93" s="99"/>
      <c r="AU93" s="99"/>
      <c r="AV93" s="99"/>
      <c r="AW93" s="99"/>
      <c r="AX93" s="99"/>
      <c r="AY93" s="99"/>
      <c r="AZ93" s="99"/>
      <c r="BA93" s="99"/>
      <c r="BB93" s="99"/>
      <c r="BC93" s="99"/>
      <c r="BD93" s="99"/>
      <c r="BE93" s="99"/>
      <c r="BF93" s="99"/>
      <c r="BG93" s="99"/>
    </row>
    <row r="94" spans="1:79" ht="17.399999999999999" customHeight="1" x14ac:dyDescent="0.3">
      <c r="W94" s="112" t="s">
        <v>36</v>
      </c>
      <c r="X94" s="112"/>
      <c r="Y94" s="112"/>
      <c r="Z94" s="112"/>
      <c r="AA94" s="112"/>
      <c r="AB94" s="112"/>
      <c r="AC94" s="112"/>
      <c r="AD94" s="112"/>
      <c r="AE94" s="112"/>
      <c r="AF94" s="112"/>
      <c r="AG94" s="112"/>
      <c r="AH94" s="112"/>
      <c r="AI94" s="112"/>
      <c r="AJ94" s="112"/>
      <c r="AK94" s="112"/>
      <c r="AL94" s="112"/>
      <c r="AM94" s="112"/>
      <c r="AO94" s="112" t="s">
        <v>37</v>
      </c>
      <c r="AP94" s="112"/>
      <c r="AQ94" s="112"/>
      <c r="AR94" s="112"/>
      <c r="AS94" s="112"/>
      <c r="AT94" s="112"/>
      <c r="AU94" s="112"/>
      <c r="AV94" s="112"/>
      <c r="AW94" s="112"/>
      <c r="AX94" s="112"/>
      <c r="AY94" s="112"/>
      <c r="AZ94" s="112"/>
      <c r="BA94" s="112"/>
      <c r="BB94" s="112"/>
      <c r="BC94" s="112"/>
      <c r="BD94" s="112"/>
      <c r="BE94" s="112"/>
      <c r="BF94" s="112"/>
      <c r="BG94" s="112"/>
    </row>
  </sheetData>
  <mergeCells count="305">
    <mergeCell ref="A38:BL38"/>
    <mergeCell ref="S34:BL34"/>
    <mergeCell ref="M34:R34"/>
    <mergeCell ref="G34:L34"/>
    <mergeCell ref="A34:F34"/>
    <mergeCell ref="A26:BL26"/>
    <mergeCell ref="A27:BL27"/>
    <mergeCell ref="A29:K29"/>
    <mergeCell ref="L29:BL29"/>
    <mergeCell ref="A31:BL31"/>
    <mergeCell ref="S33:BL33"/>
    <mergeCell ref="M33:R33"/>
    <mergeCell ref="G33:L33"/>
    <mergeCell ref="A33:F33"/>
    <mergeCell ref="M35:R35"/>
    <mergeCell ref="S35:BL35"/>
    <mergeCell ref="A20:K20"/>
    <mergeCell ref="L20:AB20"/>
    <mergeCell ref="AC20:BL20"/>
    <mergeCell ref="L18:BL18"/>
    <mergeCell ref="Z22:AN22"/>
    <mergeCell ref="Z23:AK23"/>
    <mergeCell ref="Z24:AK24"/>
    <mergeCell ref="A22:T22"/>
    <mergeCell ref="A23:T23"/>
    <mergeCell ref="A24:T24"/>
    <mergeCell ref="U22:X22"/>
    <mergeCell ref="U23:X23"/>
    <mergeCell ref="U24:X24"/>
    <mergeCell ref="AO3:BL3"/>
    <mergeCell ref="AO6:BF6"/>
    <mergeCell ref="AO7:BF7"/>
    <mergeCell ref="A19:B19"/>
    <mergeCell ref="C19:K19"/>
    <mergeCell ref="A16:K16"/>
    <mergeCell ref="L16:BL16"/>
    <mergeCell ref="A17:B17"/>
    <mergeCell ref="C17:K17"/>
    <mergeCell ref="L17:BL17"/>
    <mergeCell ref="A18:K18"/>
    <mergeCell ref="AO9:BF9"/>
    <mergeCell ref="A13:BL13"/>
    <mergeCell ref="AO4:BG4"/>
    <mergeCell ref="A14:BL14"/>
    <mergeCell ref="A15:B15"/>
    <mergeCell ref="C15:K15"/>
    <mergeCell ref="L15:BL15"/>
    <mergeCell ref="AO8:BH8"/>
    <mergeCell ref="W94:AM94"/>
    <mergeCell ref="AO94:BG94"/>
    <mergeCell ref="AG51:AN51"/>
    <mergeCell ref="Y51:AF51"/>
    <mergeCell ref="Y52:AF52"/>
    <mergeCell ref="AO90:BG90"/>
    <mergeCell ref="AE61:AN61"/>
    <mergeCell ref="AO61:BC61"/>
    <mergeCell ref="A78:BL78"/>
    <mergeCell ref="A93:V93"/>
    <mergeCell ref="W93:AM93"/>
    <mergeCell ref="AO93:BG93"/>
    <mergeCell ref="U83:X83"/>
    <mergeCell ref="Y83:AB83"/>
    <mergeCell ref="Q83:T83"/>
    <mergeCell ref="AO57:BC57"/>
    <mergeCell ref="AE57:AN57"/>
    <mergeCell ref="Z57:AD57"/>
    <mergeCell ref="M57:Y57"/>
    <mergeCell ref="A57:F57"/>
    <mergeCell ref="W90:AM90"/>
    <mergeCell ref="AE58:AN58"/>
    <mergeCell ref="A64:F64"/>
    <mergeCell ref="A65:F65"/>
    <mergeCell ref="AW80:AZ80"/>
    <mergeCell ref="AS80:AV80"/>
    <mergeCell ref="AO80:AR80"/>
    <mergeCell ref="AS82:AV82"/>
    <mergeCell ref="AW82:AZ82"/>
    <mergeCell ref="BA82:BD82"/>
    <mergeCell ref="A82:C82"/>
    <mergeCell ref="A43:C43"/>
    <mergeCell ref="P43:AB43"/>
    <mergeCell ref="AC43:AJ43"/>
    <mergeCell ref="AK43:AR43"/>
    <mergeCell ref="AS43:AZ43"/>
    <mergeCell ref="M61:Y61"/>
    <mergeCell ref="Z61:AD61"/>
    <mergeCell ref="J43:O43"/>
    <mergeCell ref="G64:L64"/>
    <mergeCell ref="G65:L65"/>
    <mergeCell ref="A61:F61"/>
    <mergeCell ref="G61:L61"/>
    <mergeCell ref="A68:F68"/>
    <mergeCell ref="G68:L68"/>
    <mergeCell ref="M68:Y68"/>
    <mergeCell ref="Z68:AD68"/>
    <mergeCell ref="AE68:AN68"/>
    <mergeCell ref="AO68:BC68"/>
    <mergeCell ref="A69:F69"/>
    <mergeCell ref="A81:C81"/>
    <mergeCell ref="D82:P82"/>
    <mergeCell ref="U82:X82"/>
    <mergeCell ref="BA81:BD81"/>
    <mergeCell ref="AW81:AZ81"/>
    <mergeCell ref="AS81:AV81"/>
    <mergeCell ref="AO81:AR81"/>
    <mergeCell ref="AK81:AN81"/>
    <mergeCell ref="AS79:BD79"/>
    <mergeCell ref="AG79:AR79"/>
    <mergeCell ref="AG80:AJ80"/>
    <mergeCell ref="AC80:AF80"/>
    <mergeCell ref="Y80:AB80"/>
    <mergeCell ref="A79:C80"/>
    <mergeCell ref="Q79:T80"/>
    <mergeCell ref="D79:P80"/>
    <mergeCell ref="BA80:BD80"/>
    <mergeCell ref="AE72:AN72"/>
    <mergeCell ref="AO72:BC72"/>
    <mergeCell ref="A70:F70"/>
    <mergeCell ref="G70:L70"/>
    <mergeCell ref="M70:Y70"/>
    <mergeCell ref="Z70:AD70"/>
    <mergeCell ref="AE70:AN70"/>
    <mergeCell ref="AO70:BC70"/>
    <mergeCell ref="A71:F71"/>
    <mergeCell ref="AO71:BC71"/>
    <mergeCell ref="A85:BL85"/>
    <mergeCell ref="A86:BL86"/>
    <mergeCell ref="A89:V89"/>
    <mergeCell ref="W89:AM89"/>
    <mergeCell ref="AO89:BG89"/>
    <mergeCell ref="A87:BL87"/>
    <mergeCell ref="Y82:AB82"/>
    <mergeCell ref="Q82:T82"/>
    <mergeCell ref="AC82:AF82"/>
    <mergeCell ref="AG82:AJ82"/>
    <mergeCell ref="AK82:AN82"/>
    <mergeCell ref="AO82:AR82"/>
    <mergeCell ref="A83:C83"/>
    <mergeCell ref="AC83:AF83"/>
    <mergeCell ref="AG83:AJ83"/>
    <mergeCell ref="AK83:AN83"/>
    <mergeCell ref="D83:P83"/>
    <mergeCell ref="AO83:AR83"/>
    <mergeCell ref="AS83:AV83"/>
    <mergeCell ref="AW83:AZ83"/>
    <mergeCell ref="BA83:BD83"/>
    <mergeCell ref="AO59:BC59"/>
    <mergeCell ref="G58:L58"/>
    <mergeCell ref="G59:L59"/>
    <mergeCell ref="Y81:AB81"/>
    <mergeCell ref="U81:X81"/>
    <mergeCell ref="D81:P81"/>
    <mergeCell ref="Q81:T81"/>
    <mergeCell ref="U79:AF79"/>
    <mergeCell ref="U80:X80"/>
    <mergeCell ref="AK80:AN80"/>
    <mergeCell ref="AG81:AJ81"/>
    <mergeCell ref="AC81:AF81"/>
    <mergeCell ref="A77:BM77"/>
    <mergeCell ref="A66:F66"/>
    <mergeCell ref="G66:L66"/>
    <mergeCell ref="A67:F67"/>
    <mergeCell ref="A72:F72"/>
    <mergeCell ref="G72:L72"/>
    <mergeCell ref="M72:Y72"/>
    <mergeCell ref="Z72:AD72"/>
    <mergeCell ref="P40:AB41"/>
    <mergeCell ref="A40:C41"/>
    <mergeCell ref="J40:O41"/>
    <mergeCell ref="BB1:BL1"/>
    <mergeCell ref="D40:I41"/>
    <mergeCell ref="D42:I42"/>
    <mergeCell ref="D43:I43"/>
    <mergeCell ref="AC40:AJ41"/>
    <mergeCell ref="AK40:AR41"/>
    <mergeCell ref="AS40:AZ41"/>
    <mergeCell ref="AO5:BF5"/>
    <mergeCell ref="A35:F35"/>
    <mergeCell ref="G35:L35"/>
    <mergeCell ref="A36:F36"/>
    <mergeCell ref="G36:L36"/>
    <mergeCell ref="M36:R36"/>
    <mergeCell ref="S36:BL36"/>
    <mergeCell ref="AS42:AZ42"/>
    <mergeCell ref="AK42:AR42"/>
    <mergeCell ref="AC42:AJ42"/>
    <mergeCell ref="P42:AB42"/>
    <mergeCell ref="A42:C42"/>
    <mergeCell ref="J42:O42"/>
    <mergeCell ref="AO2:BL2"/>
    <mergeCell ref="A48:AV48"/>
    <mergeCell ref="D44:I44"/>
    <mergeCell ref="A49:P50"/>
    <mergeCell ref="A45:C45"/>
    <mergeCell ref="D45:I45"/>
    <mergeCell ref="J45:O45"/>
    <mergeCell ref="P45:AB45"/>
    <mergeCell ref="AC45:AJ45"/>
    <mergeCell ref="AK45:AR45"/>
    <mergeCell ref="AS45:AZ45"/>
    <mergeCell ref="J44:O44"/>
    <mergeCell ref="AK44:AR44"/>
    <mergeCell ref="AS44:AZ44"/>
    <mergeCell ref="Y49:AF50"/>
    <mergeCell ref="A60:F60"/>
    <mergeCell ref="G60:L60"/>
    <mergeCell ref="M60:Y60"/>
    <mergeCell ref="Z60:AD60"/>
    <mergeCell ref="AE60:AN60"/>
    <mergeCell ref="AO60:BC60"/>
    <mergeCell ref="Q53:X53"/>
    <mergeCell ref="AO52:AV52"/>
    <mergeCell ref="A51:P51"/>
    <mergeCell ref="A52:P52"/>
    <mergeCell ref="A55:BL55"/>
    <mergeCell ref="A59:F59"/>
    <mergeCell ref="M59:Y59"/>
    <mergeCell ref="Z59:AD59"/>
    <mergeCell ref="AE59:AN59"/>
    <mergeCell ref="M58:Y58"/>
    <mergeCell ref="AO58:BC58"/>
    <mergeCell ref="A58:F58"/>
    <mergeCell ref="Z58:AD58"/>
    <mergeCell ref="G57:L57"/>
    <mergeCell ref="AO53:AV53"/>
    <mergeCell ref="A53:P53"/>
    <mergeCell ref="Y53:AF53"/>
    <mergeCell ref="AG53:AN53"/>
    <mergeCell ref="A62:F62"/>
    <mergeCell ref="G62:L62"/>
    <mergeCell ref="M62:Y62"/>
    <mergeCell ref="Z62:AD62"/>
    <mergeCell ref="AE62:AN62"/>
    <mergeCell ref="AO62:BC62"/>
    <mergeCell ref="A63:F63"/>
    <mergeCell ref="G63:L63"/>
    <mergeCell ref="M63:Y63"/>
    <mergeCell ref="Z63:AD63"/>
    <mergeCell ref="AE63:AN63"/>
    <mergeCell ref="AO63:BC63"/>
    <mergeCell ref="A75:F75"/>
    <mergeCell ref="G75:L75"/>
    <mergeCell ref="M75:Y75"/>
    <mergeCell ref="Z75:AD75"/>
    <mergeCell ref="AE75:AN75"/>
    <mergeCell ref="AO75:BC75"/>
    <mergeCell ref="A73:F73"/>
    <mergeCell ref="G73:L73"/>
    <mergeCell ref="M73:Y73"/>
    <mergeCell ref="Z73:AD73"/>
    <mergeCell ref="AE73:AN73"/>
    <mergeCell ref="AO73:BC73"/>
    <mergeCell ref="A74:F74"/>
    <mergeCell ref="G74:L74"/>
    <mergeCell ref="M74:Y74"/>
    <mergeCell ref="Z74:AD74"/>
    <mergeCell ref="AE74:AN74"/>
    <mergeCell ref="A76:XFD76"/>
    <mergeCell ref="A91:I91"/>
    <mergeCell ref="G67:L67"/>
    <mergeCell ref="M67:Y67"/>
    <mergeCell ref="BE79:BL79"/>
    <mergeCell ref="BE80:BL80"/>
    <mergeCell ref="BE81:BL81"/>
    <mergeCell ref="BE83:BL83"/>
    <mergeCell ref="R19:BL19"/>
    <mergeCell ref="M19:Q19"/>
    <mergeCell ref="Z67:AD67"/>
    <mergeCell ref="AE67:AN67"/>
    <mergeCell ref="AO67:BC67"/>
    <mergeCell ref="M66:Y66"/>
    <mergeCell ref="Z66:AD66"/>
    <mergeCell ref="AE66:AN66"/>
    <mergeCell ref="AO66:BC66"/>
    <mergeCell ref="Z65:AD65"/>
    <mergeCell ref="G69:L69"/>
    <mergeCell ref="M69:Y69"/>
    <mergeCell ref="Z69:AD69"/>
    <mergeCell ref="AE69:AN69"/>
    <mergeCell ref="AO69:BC69"/>
    <mergeCell ref="M65:Y65"/>
    <mergeCell ref="AO64:BC64"/>
    <mergeCell ref="AO65:BC65"/>
    <mergeCell ref="AE64:AN64"/>
    <mergeCell ref="AE65:AN65"/>
    <mergeCell ref="M64:Y64"/>
    <mergeCell ref="AS11:AW11"/>
    <mergeCell ref="AO74:BC74"/>
    <mergeCell ref="G71:L71"/>
    <mergeCell ref="M71:Y71"/>
    <mergeCell ref="Z71:AD71"/>
    <mergeCell ref="AE71:AN71"/>
    <mergeCell ref="Z64:AD64"/>
    <mergeCell ref="Q49:X50"/>
    <mergeCell ref="A47:BL47"/>
    <mergeCell ref="A44:C44"/>
    <mergeCell ref="P44:AB44"/>
    <mergeCell ref="AG52:AN52"/>
    <mergeCell ref="Q51:X51"/>
    <mergeCell ref="Q52:X52"/>
    <mergeCell ref="AO51:AV51"/>
    <mergeCell ref="A39:AZ39"/>
    <mergeCell ref="AC44:AJ44"/>
    <mergeCell ref="AO49:AV50"/>
    <mergeCell ref="AG49:AN50"/>
  </mergeCells>
  <phoneticPr fontId="4" type="noConversion"/>
  <conditionalFormatting sqref="G68:L68 G69 G72:L72">
    <cfRule type="cellIs" dxfId="3" priority="24" stopIfTrue="1" operator="equal">
      <formula>$G67</formula>
    </cfRule>
  </conditionalFormatting>
  <conditionalFormatting sqref="G71:L71 G67:L67 G62:L62 G63:G65">
    <cfRule type="cellIs" dxfId="2" priority="26" stopIfTrue="1" operator="equal">
      <formula>#REF!</formula>
    </cfRule>
  </conditionalFormatting>
  <conditionalFormatting sqref="G73:L73">
    <cfRule type="cellIs" dxfId="1" priority="20" stopIfTrue="1" operator="equal">
      <formula>#REF!</formula>
    </cfRule>
  </conditionalFormatting>
  <conditionalFormatting sqref="G75:L75">
    <cfRule type="cellIs" dxfId="0" priority="18" stopIfTrue="1" operator="equal">
      <formula>$G71</formula>
    </cfRule>
  </conditionalFormatting>
  <pageMargins left="0.32" right="0.33" top="0.39370078740157499" bottom="0.39370078740157499" header="0" footer="0"/>
  <pageSetup paperSize="9" scale="59" fitToHeight="999" orientation="landscape" r:id="rId1"/>
  <headerFooter alignWithMargins="0"/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КПКВК 1510160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Компик</cp:lastModifiedBy>
  <cp:lastPrinted>2018-01-24T13:14:43Z</cp:lastPrinted>
  <dcterms:created xsi:type="dcterms:W3CDTF">2016-08-15T09:54:21Z</dcterms:created>
  <dcterms:modified xsi:type="dcterms:W3CDTF">2018-01-25T11:24:13Z</dcterms:modified>
</cp:coreProperties>
</file>